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835BBC6-A94E-49FB-AFCA-A075A0E381C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F74" i="1"/>
  <c r="BT74" i="1"/>
  <c r="BF75" i="1"/>
  <c r="BT75"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T90" i="1"/>
  <c r="BF91" i="1"/>
  <c r="BT91" i="1"/>
  <c r="BF92" i="1"/>
  <c r="BT92" i="1"/>
  <c r="BF93" i="1"/>
  <c r="BT93" i="1"/>
  <c r="BF94" i="1"/>
  <c r="BT94" i="1"/>
  <c r="BF95" i="1"/>
  <c r="BT95" i="1"/>
  <c r="BF96" i="1"/>
  <c r="BT96" i="1"/>
  <c r="BF97" i="1"/>
  <c r="BT97" i="1"/>
  <c r="BF98" i="1"/>
  <c r="BT98" i="1"/>
  <c r="BF99" i="1"/>
  <c r="BT99" i="1"/>
  <c r="BF100" i="1"/>
  <c r="BT100" i="1"/>
  <c r="BF101" i="1"/>
  <c r="BT101" i="1"/>
  <c r="BF102" i="1"/>
  <c r="BT102" i="1"/>
  <c r="BF103" i="1"/>
  <c r="BT103" i="1"/>
  <c r="BF104" i="1"/>
  <c r="BT104" i="1"/>
  <c r="BF105" i="1"/>
  <c r="BT105" i="1"/>
  <c r="BF106" i="1"/>
  <c r="BT106" i="1"/>
  <c r="BF107" i="1"/>
  <c r="BT107" i="1"/>
  <c r="BT108" i="1"/>
  <c r="BF109" i="1"/>
  <c r="BT109" i="1"/>
  <c r="BF110" i="1"/>
  <c r="BT110" i="1"/>
  <c r="BF111" i="1"/>
  <c r="BT111" i="1"/>
  <c r="BF112" i="1"/>
  <c r="BT112" i="1"/>
  <c r="BF113" i="1"/>
  <c r="BT113" i="1"/>
  <c r="BF114" i="1"/>
  <c r="BT114" i="1"/>
  <c r="BF115" i="1"/>
  <c r="BT115" i="1"/>
  <c r="BF116" i="1"/>
  <c r="BT116" i="1"/>
  <c r="BF117" i="1"/>
  <c r="BT117" i="1"/>
  <c r="BF118" i="1"/>
  <c r="BT118" i="1"/>
  <c r="BF119" i="1"/>
  <c r="BT119" i="1"/>
  <c r="BF120" i="1"/>
  <c r="BT120" i="1"/>
  <c r="BT121" i="1"/>
  <c r="BF122" i="1"/>
  <c r="BT122" i="1"/>
  <c r="BT123" i="1"/>
  <c r="BT124" i="1"/>
  <c r="BF125" i="1"/>
  <c r="BT125" i="1"/>
  <c r="BF126" i="1"/>
  <c r="BT126" i="1"/>
  <c r="BF127" i="1"/>
  <c r="BT127" i="1"/>
  <c r="BF128" i="1"/>
  <c r="BT128" i="1"/>
  <c r="BF129" i="1"/>
  <c r="BT129" i="1"/>
  <c r="BF130" i="1"/>
  <c r="BT130" i="1"/>
  <c r="BF131" i="1"/>
  <c r="BT131" i="1"/>
  <c r="BT132" i="1"/>
  <c r="BF133" i="1"/>
  <c r="BT133" i="1"/>
  <c r="BF134" i="1"/>
  <c r="BT134" i="1"/>
  <c r="BF135" i="1"/>
  <c r="BT135" i="1"/>
  <c r="BF136" i="1"/>
  <c r="BT136" i="1"/>
  <c r="BF137" i="1"/>
  <c r="BT137" i="1"/>
  <c r="BF138" i="1"/>
  <c r="BT138" i="1"/>
  <c r="BT139" i="1"/>
  <c r="BF140" i="1"/>
  <c r="BT140" i="1"/>
  <c r="BF141" i="1"/>
  <c r="BT141" i="1"/>
  <c r="BF142" i="1"/>
  <c r="BT142" i="1"/>
  <c r="BF143" i="1"/>
  <c r="BT143" i="1"/>
  <c r="BF144" i="1"/>
  <c r="BT144" i="1"/>
  <c r="BF145" i="1"/>
  <c r="BT145" i="1"/>
  <c r="BF146" i="1"/>
  <c r="BT146" i="1"/>
  <c r="BF147" i="1"/>
  <c r="BT147" i="1"/>
  <c r="BF148" i="1"/>
  <c r="BT148" i="1"/>
  <c r="BF149" i="1"/>
  <c r="BT149" i="1"/>
  <c r="BF150" i="1"/>
  <c r="BT150" i="1"/>
  <c r="BF151" i="1"/>
  <c r="BT151" i="1"/>
  <c r="BF152" i="1"/>
  <c r="BT152" i="1"/>
  <c r="BF153" i="1"/>
  <c r="BT153" i="1"/>
  <c r="BF154" i="1"/>
  <c r="BT154" i="1"/>
  <c r="BT155" i="1"/>
  <c r="BF156" i="1"/>
  <c r="BT156" i="1"/>
  <c r="BF157" i="1"/>
  <c r="BT157" i="1"/>
  <c r="BF158" i="1"/>
  <c r="BT158" i="1"/>
  <c r="BF159" i="1"/>
  <c r="BT159" i="1"/>
  <c r="BF160" i="1"/>
  <c r="BT160" i="1"/>
  <c r="BF161" i="1"/>
  <c r="BT161" i="1"/>
  <c r="BF162" i="1"/>
  <c r="BT162" i="1"/>
  <c r="BF163" i="1"/>
  <c r="BT163" i="1"/>
  <c r="BT164" i="1"/>
  <c r="BT165" i="1"/>
  <c r="BF166" i="1"/>
  <c r="BT166" i="1"/>
  <c r="BF167" i="1"/>
  <c r="BT167" i="1"/>
  <c r="BF168" i="1"/>
  <c r="BT168" i="1"/>
  <c r="BT169" i="1"/>
  <c r="BF170" i="1"/>
  <c r="BT170" i="1"/>
  <c r="BT171" i="1"/>
  <c r="BF172" i="1"/>
  <c r="BT172" i="1"/>
  <c r="BF173" i="1"/>
  <c r="BT173" i="1"/>
  <c r="BT174" i="1"/>
  <c r="BT175" i="1"/>
  <c r="BF176" i="1"/>
  <c r="BT176" i="1"/>
  <c r="BT177" i="1"/>
  <c r="BF178" i="1"/>
  <c r="BT178" i="1"/>
  <c r="BF179" i="1"/>
  <c r="BT179" i="1"/>
  <c r="BT180" i="1"/>
  <c r="BF181" i="1"/>
  <c r="BT181" i="1"/>
  <c r="BT182" i="1"/>
  <c r="BT183" i="1"/>
  <c r="BF184" i="1"/>
  <c r="BT184" i="1"/>
  <c r="BF185" i="1"/>
  <c r="BT185" i="1"/>
  <c r="BF186" i="1"/>
  <c r="BT186" i="1"/>
  <c r="BF187" i="1"/>
  <c r="BT187" i="1"/>
</calcChain>
</file>

<file path=xl/sharedStrings.xml><?xml version="1.0" encoding="utf-8"?>
<sst xmlns="http://schemas.openxmlformats.org/spreadsheetml/2006/main" count="11144" uniqueCount="3701">
  <si>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</si>
  <si>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</si>
  <si>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</si>
  <si>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</si>
  <si>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</si>
  <si>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</si>
  <si>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</si>
  <si>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</si>
  <si>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</si>
  <si>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</si>
  <si>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</si>
  <si>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</si>
  <si>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</si>
  <si>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</si>
  <si>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</si>
  <si>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</si>
  <si>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</si>
  <si>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</si>
  <si>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</si>
  <si>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</si>
  <si>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</si>
  <si>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</si>
  <si>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</si>
  <si>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</si>
  <si>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</si>
  <si>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</si>
  <si>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</si>
  <si>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</si>
  <si>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</si>
  <si>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</si>
  <si>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</si>
  <si>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</si>
  <si>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</si>
  <si>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</si>
  <si>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</si>
  <si>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</si>
  <si>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</si>
  <si>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</si>
  <si>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</si>
  <si>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</si>
  <si>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</si>
  <si>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</si>
  <si>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</si>
  <si>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</si>
  <si>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</si>
  <si>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</si>
  <si>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</si>
  <si>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</si>
  <si>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</si>
  <si>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</si>
  <si>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</si>
  <si>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</si>
  <si>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</si>
  <si>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</si>
  <si>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</si>
  <si>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</si>
  <si>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</si>
  <si>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</si>
  <si>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</si>
  <si>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</si>
  <si>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</si>
  <si>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</si>
  <si>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</si>
  <si>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</si>
  <si>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</si>
  <si>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</si>
  <si>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</si>
  <si>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</si>
  <si>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</si>
  <si>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</si>
  <si>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</si>
  <si>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</si>
  <si>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</si>
  <si>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Czeranowska, O; Parutis, V; Trabka, A</t>
  </si>
  <si>
    <t/>
  </si>
  <si>
    <t>Czeranowska, Olga; Parutis, Violetta; Trabka, Agnieszka</t>
  </si>
  <si>
    <t>Between settlement, double return and re-emigration: motivations for future mobility of Polish and Lithuanian return migrants</t>
  </si>
  <si>
    <t>COMPARATIVE MIGRATION STUDIES</t>
  </si>
  <si>
    <t>English</t>
  </si>
  <si>
    <t>Article</t>
  </si>
  <si>
    <t>Return migration; Double return; Multiple migration; Reintegration</t>
  </si>
  <si>
    <t>MIGRATION; TRANSNATIONALISM; DIASPORA</t>
  </si>
  <si>
    <t>Although research on return migration is growing, little is known about returnees' plans and attitudes regarding further migration. This article contributes to the filling of this knowledge gap by studying the likelihood of engaging in further mobility among Polish and Lithuanian returnees. Using a mixed method approach we explore under which circumstances return migrants intent to stay in their country of origin permanently and what factors would make them consider leaving again. Our quantitative sample (CAWI survey) consists of 740 responses from Poles and Lithuanians who returned to their home countries from the UK. We conducted a binary logistic regression analysis concerning plans to move abroad again. In the qualitative part of the analysis, based on in-depth interviews with 60 Polish or Lithuanian returnees, we have contextualised quantitative results by presenting four case studies representing different likelihoods of re-migrating. Our research shows that both return and post-return plans are always negotiated in the context of a variety of personal, family and professional considerations. Having a job, having children and strong attachment to the current place of living turned out to be the strongest negative predictors of the likelihood of further migration.</t>
  </si>
  <si>
    <t>[Czeranowska, Olga; Trabka, Agnieszka] SWPS Univ Social Sci &amp; Humanities, Warsaw, Poland; [Parutis, Violetta] Univ Essex, Colchester, England</t>
  </si>
  <si>
    <t>SWPS University of Social Sciences &amp; Humanities; University of Essex</t>
  </si>
  <si>
    <t>Czeranowska, O (corresponding author), SWPS Univ Social Sci &amp; Humanities, Warsaw, Poland.</t>
  </si>
  <si>
    <t>oczeranowska@swps.edu.pl</t>
  </si>
  <si>
    <t>Czeranowska, Olga/0000-0002-3516-1563</t>
  </si>
  <si>
    <t>Authors wish to express their gratitude to Professor Louise Ryan for her comments on the earlier version of this paper.</t>
  </si>
  <si>
    <t>SPRINGERNATURE</t>
  </si>
  <si>
    <t>LONDON</t>
  </si>
  <si>
    <t>CAMPUS, 4 CRINAN ST, LONDON, N1 9XW, ENGLAND</t>
  </si>
  <si>
    <t>2214-594X</t>
  </si>
  <si>
    <t>COMP MIGR STUD</t>
  </si>
  <si>
    <t>Comp. Migr. Stud.</t>
  </si>
  <si>
    <t>SEP 11</t>
  </si>
  <si>
    <t>10.1186/s40878-023-00350-3</t>
  </si>
  <si>
    <t>Demography</t>
  </si>
  <si>
    <t>Social Science Citation Index (SSCI)</t>
  </si>
  <si>
    <t>R4AQ4</t>
  </si>
  <si>
    <t>gold</t>
  </si>
  <si>
    <t>2023-10-25</t>
  </si>
  <si>
    <t>WOS:001063795100001</t>
  </si>
  <si>
    <t>Barrios, A; Garcia, R</t>
  </si>
  <si>
    <t>Barrios, Aireen; Garcia, Rowena</t>
  </si>
  <si>
    <t>Filipino Children's Acquisition of Nominal and Verbal Markers in L1 and L2 Tagalog</t>
  </si>
  <si>
    <t>LANGUAGES</t>
  </si>
  <si>
    <t>Tagalog; verbal marking; nominal marking; acquisition; Western Austronesian; voice system</t>
  </si>
  <si>
    <t>NEIGHBORHOOD DENSITY; ELICITED-PRODUCTION; BILINGUAL-CHILDREN; CASE MARKING; LANGUAGE; ENGLISH; POLISH; TENSE; PRODUCTIVITY; FREQUENCY</t>
  </si>
  <si>
    <t>Western Austronesian languages, like Tagalog, have unique, complex voice systems that require the correct combinations of verbal and nominal markers, raising many questions about their learnability. In this article, we review the experimental and observational studies on both the L1 and L2 acquisition of Tagalog. The reviewed studies reveal error patterns that reflect the complex nature of the Tagalog voice system. The main goal of the article is to present a full picture of commission errors in young Filipino children's expression of causation and agency in Tagalog by describing patterns of nominal marking and voice marking in L1 Tagalog and L2 Tagalog. It also aims to provide an overview of existing research, as well as characterize research on nominal and verbal acquisition, specifically in terms of research problems, data sources, and methodology. Additionally, we discuss the research gaps in at least fifty years' worth of studies in the area from the 1960's to the present, as well as ideas for future research to advance the state of the art.</t>
  </si>
  <si>
    <t>[Barrios, Aireen] De La Salle Univ, Dept English &amp; Appl Linguist, Manila 2401, Philippines; [Garcia, Rowena] Univ Potsdam, Dept Linguist, D-14476 Potsdam, Germany; [Garcia, Rowena] Max Planck Inst Psycholinguist, Language Dev Dept, NL-6525 XD Nijmegen, Netherlands; [Garcia, Rowena] Univ Philippines Manila, Dept Speech Pathol, Manila 1000, Philippines</t>
  </si>
  <si>
    <t>De La Salle University; University of Potsdam; Max Planck Society; University of the Philippines System; University of the Philippines Manila</t>
  </si>
  <si>
    <t>Barrios, A (corresponding author), De La Salle Univ, Dept English &amp; Appl Linguist, Manila 2401, Philippines.</t>
  </si>
  <si>
    <t>aireen.arnuco@dlsu.edu.ph</t>
  </si>
  <si>
    <t>Barrios, Aireen/0000-0001-8483-4237</t>
  </si>
  <si>
    <t>University of Potsdam - Deutsche Forschungsgemeinschaft (DFG, German Research Foundation) [317633480]; C07 project in the SFB 1287 at University of Potsdam - Deutsche Forschungsgemeinschaft (DFG, German Research Foundation) [317633480]</t>
  </si>
  <si>
    <t>University of Potsdam - Deutsche Forschungsgemeinschaft (DFG, German Research Foundation); C07 project in the SFB 1287 at University of Potsdam - Deutsche Forschungsgemeinschaft (DFG, German Research Foundation)(German Research Foundation (DFG))</t>
  </si>
  <si>
    <t>Rowena Garcia's work was supported as part of the C07 project in the SFB 1287 at University of Potsdam funded by the Deutsche Forschungsgemeinschaft (DFG, German Research Foundation) Project ID 317633480.</t>
  </si>
  <si>
    <t>MDPI</t>
  </si>
  <si>
    <t>BASEL</t>
  </si>
  <si>
    <t>ST ALBAN-ANLAGE 66, CH-4052 BASEL, SWITZERLAND</t>
  </si>
  <si>
    <t>2226-471X</t>
  </si>
  <si>
    <t>LANGUAGES-BASEL</t>
  </si>
  <si>
    <t>Languages-Basel</t>
  </si>
  <si>
    <t>SEP</t>
  </si>
  <si>
    <t>10.3390/languages8030188</t>
  </si>
  <si>
    <t>Linguistics; Language &amp; Linguistics</t>
  </si>
  <si>
    <t>Emerging Sources Citation Index (ESCI)</t>
  </si>
  <si>
    <t>Linguistics</t>
  </si>
  <si>
    <t>S9BI3</t>
  </si>
  <si>
    <t>gold, Green Published</t>
  </si>
  <si>
    <t>WOS:001074043400001</t>
  </si>
  <si>
    <t>Huczewska, I; Mynarska, M</t>
  </si>
  <si>
    <t>Huczewska, Izabela; Mynarska, Monika</t>
  </si>
  <si>
    <t>From parentification to parenthood: caregiving responsibilities in childhood and childbearing desire in young adulthood</t>
  </si>
  <si>
    <t>JOURNAL OF REPRODUCTIVE AND INFANT PSYCHOLOGY</t>
  </si>
  <si>
    <t>Article; Early Access</t>
  </si>
  <si>
    <t>Family of origin; caregivers; childbearing motivation; fertility desire; family relations</t>
  </si>
  <si>
    <t>PREGNANCY INTENTIONS; WARM RESPONSIVENESS; MATERNAL HISTORY; FAMILY; HEALTH; FERTILITY; INFANT; WANTEDNESS; PREDICTORS; ATTACHMENT</t>
  </si>
  <si>
    <t>IntroductionChildbearing and childrearing challenge parents' physical, social and emotional capacities. Childbearing motivations and desires are indicators of person's psychological readiness to meet these challenges and to establish a healthy bond with the child. Yet, much uncertainty still exists on how childbearing motivations and desires develop in the life course and to what extent early experiences in the family of origin contribute to their development.ObjectiveThe overall goal of the present study was to understand the relationship between early caregiving responsibilities (i.e. childhood parentification) in the family of origin and childbearing motivations and the desire to have a first child.MethodsIn the cross-sectional design study, childless Polish adults (N = 384; 20-35 years old) completed a set of self-report measures. Different dimensions of parentification experienced in childhood were measured retrospectively using the Parentification Inventory, and childbearing-related variables were assessed using the Childbearing Questionnaire. Data were analysed using mediation analyses.ResultsWe found that past experiences of parent- and sibling-oriented parentification were positively associated with the desire to have a child, and these relationships were fully mediated by positive childbearing motivation. Further, our results showed that satisfaction with childhood caregiving responsibilities positively predicted childbearing desire, and this effect was partially mediated by positive and negative childbearing motivation.ConclusionIndividuals' early caring activities, especially when they evoke feelings of satisfaction and appreciation in the child, may play an important role in shaping childbearing motivations and desires that underlie their future reproductive behaviours.</t>
  </si>
  <si>
    <t>[Huczewska, Izabela; Mynarska, Monika] Cardinal Stefan Wyszynski Univ Warsaw, Inst Psychol, Bldg 14, Woycickiego 1-3, PL-01938 Warsaw, Poland</t>
  </si>
  <si>
    <t>Cardinal Stefan Wyszynski University in Warsaw</t>
  </si>
  <si>
    <t>Huczewska, I (corresponding author), Cardinal Stefan Wyszynski Univ Warsaw, Inst Psychol, Bldg 14, Woycickiego 1-3, PL-01938 Warsaw, Poland.</t>
  </si>
  <si>
    <t>izabelahuczewska@gmail.com</t>
  </si>
  <si>
    <t>Huczewska, Izabela/HTM-6875-2023</t>
  </si>
  <si>
    <t>Huczewska, Izabela/0000-0002-3769-980X</t>
  </si>
  <si>
    <t>National Science Centre, Poland [2018/30/E/HS4/00449]</t>
  </si>
  <si>
    <t>National Science Centre, Poland(National Science Centre, Poland)</t>
  </si>
  <si>
    <t>This work was supported by the National Science Centre, Poland (grant number 2018/30/E/HS4/00449).</t>
  </si>
  <si>
    <t>ROUTLEDGE JOURNALS, TAYLOR &amp; FRANCIS LTD</t>
  </si>
  <si>
    <t>ABINGDON</t>
  </si>
  <si>
    <t>2-4 PARK SQUARE, MILTON PARK, ABINGDON OX14 4RN, OXON, ENGLAND</t>
  </si>
  <si>
    <t>0264-6838</t>
  </si>
  <si>
    <t>1469-672X</t>
  </si>
  <si>
    <t>J REPROD INFANT PSYC</t>
  </si>
  <si>
    <t>J. Reprod. Infant Psychol.</t>
  </si>
  <si>
    <t>2023 JUN 4</t>
  </si>
  <si>
    <t>10.1080/02646838.2023.2220356</t>
  </si>
  <si>
    <t>JUN 2023</t>
  </si>
  <si>
    <t>Psychology, Multidisciplinary</t>
  </si>
  <si>
    <t>Psychology</t>
  </si>
  <si>
    <t>H8ZF8</t>
  </si>
  <si>
    <t>WOS:000998770400001</t>
  </si>
  <si>
    <t>Wróblewski, M</t>
  </si>
  <si>
    <t>Wroblewski, Maciej</t>
  </si>
  <si>
    <t>Stolen childhood. War memories of children and young people from 1945-1946</t>
  </si>
  <si>
    <t>CHILDRENS LITERATURE IN EDUCATION</t>
  </si>
  <si>
    <t>Children; World War II; Experience; Memories</t>
  </si>
  <si>
    <t>The article analyses a collection of school essays of world-wide uniqueness, written by Polish children and young people in the years 1945-1946. This collection consists of two independent collections. The first is the 99 wartime memories of pupils from Greater Poland schools, created between May and September 1945. The second contains over 1,200 war memories written by pupils from schools in the Kielce region (south-eastern part of Poland) in the second half of 1946. A common feature of wartime memories is that the young authors combine elements of private written forms with elements of text intended to function in the public space (public literary forms). They smoothly switch between confessional style, full of dramatic details related to the war, and the style typical of a school essay, the aim of which was to test language skills and proficiency in creating a story based on real events. The themes in both collections were imposed on pupils by a programme of writing campaign for writing war memories. Thanks to the conditions provided by the educational system of the time, pupils usually honestly and directly described the traumatic war experiences which they had participated in. In the article, wartime memories in the form of a school essay are treated as a record of a microhistory, containing many details related to local wartime events, such as round-ups, public executions, secret education, and Nazi violence against adults and children.</t>
  </si>
  <si>
    <t>[Wroblewski, Maciej] Nicolaus Copernicus Univ, Torun, Poland</t>
  </si>
  <si>
    <t>Nicolaus Copernicus University</t>
  </si>
  <si>
    <t>Wróblewski, M (corresponding author), Nicolaus Copernicus Univ, Torun, Poland.</t>
  </si>
  <si>
    <t>matej@umk.pl</t>
  </si>
  <si>
    <t>Wroblewski, Maciej/0000-0002-6386-7168</t>
  </si>
  <si>
    <t>SPRINGER</t>
  </si>
  <si>
    <t>DORDRECHT</t>
  </si>
  <si>
    <t>VAN GODEWIJCKSTRAAT 30, 3311 GZ DORDRECHT, NETHERLANDS</t>
  </si>
  <si>
    <t>0045-6713</t>
  </si>
  <si>
    <t>1573-1693</t>
  </si>
  <si>
    <t>CHILD LIT EDUC</t>
  </si>
  <si>
    <t>Child. Lit. Educ.</t>
  </si>
  <si>
    <t>2023 MAY 29</t>
  </si>
  <si>
    <t>10.1007/s10583-023-09523-1</t>
  </si>
  <si>
    <t>MAY 2023</t>
  </si>
  <si>
    <t>Literature</t>
  </si>
  <si>
    <t>Arts &amp; Humanities Citation Index (A&amp;HCI)</t>
  </si>
  <si>
    <t>H8LV3</t>
  </si>
  <si>
    <t>hybrid</t>
  </si>
  <si>
    <t>WOS:000998420100005</t>
  </si>
  <si>
    <t>Hamer, K; McFarland, S</t>
  </si>
  <si>
    <t>Hamer, Katarzyna; McFarland, Sam</t>
  </si>
  <si>
    <t>The role of early intergroup experiences for identification with all humanity in adulthood</t>
  </si>
  <si>
    <t>FRONTIERS IN PSYCHOLOGY</t>
  </si>
  <si>
    <t>identification with all humanity; global human identification; childhood; adolescence; early intergroup experiences; intergroup contact; parental styles</t>
  </si>
  <si>
    <t>METAANALYTIC TEST; SOCIAL-DOMINANCE; CONTACT; ATTITUDES; PREJUDICE; CHILDREN; INGROUP; SUPPORT; BIAS; AUTHORITARIANISM</t>
  </si>
  <si>
    <t>Identification with all humanity (IWAH), defined as a bond with and concern for people all over the world, predicts concern for global problems, commitment to human rights, and prosocial activities. However, it is still unknown how such a broad social identification develops and if early experiences play any role. Two studies explored the role of diverse childhood and adolescence intergroup experiences in predicting IWAH in adulthood. We focused on experiences such as being raised in diversity and having intergroup friends, helping or being helped by various others, and having experiences leading to re- or de-categorization, and introduced a new Childhood/Adolescent Intergroup Experiences (CAIE) scale. Study 1 (N = 313 U.S. students, M-age = 21) and Study 2 (N = 1,000, a representative Polish sample, M-age = 47) found that this kind of intergroup experiences during childhood and adolescence predicted IWAH beyond the effects of its other known predictors, such as empathy, openness to experience, universalism, right-wing authoritarianism, social dominance orientation or ethnocentrism. These results, obtained on various samples and in countries with different ethno-cultural contexts, point to potential ways of enlarging IWAH during childhood and adolescence.</t>
  </si>
  <si>
    <t>[Hamer, Katarzyna] Polish Acad Sci, Inst Psychol, Warsaw, Poland; [McFarland, Sam] Western Kentucky Univ, Bowling Green, KY USA</t>
  </si>
  <si>
    <t>Polish Academy of Sciences; Institute of Psychology of the Polish Academy of Sciences; Western Kentucky University</t>
  </si>
  <si>
    <t>Hamer, K (corresponding author), Polish Acad Sci, Inst Psychol, Warsaw, Poland.</t>
  </si>
  <si>
    <t>khamer@psych.pan.pl</t>
  </si>
  <si>
    <t>Hamer, Katarzyna/L-6811-2019</t>
  </si>
  <si>
    <t>Hamer, Katarzyna/0000-0003-1964-7763</t>
  </si>
  <si>
    <t>FRONTIERS MEDIA SA</t>
  </si>
  <si>
    <t>LAUSANNE</t>
  </si>
  <si>
    <t>AVENUE DU TRIBUNAL FEDERAL 34, LAUSANNE, CH-1015, SWITZERLAND</t>
  </si>
  <si>
    <t>1664-1078</t>
  </si>
  <si>
    <t>FRONT PSYCHOL</t>
  </si>
  <si>
    <t>Front. Psychol.</t>
  </si>
  <si>
    <t>MAR 15</t>
  </si>
  <si>
    <t>10.3389/fpsyg.2023.1042602</t>
  </si>
  <si>
    <t>A5JB2</t>
  </si>
  <si>
    <t>Green Published, gold</t>
  </si>
  <si>
    <t>WOS:000955471500001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</si>
  <si>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</si>
  <si>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</si>
  <si>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</si>
  <si>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</si>
  <si>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</si>
  <si>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</si>
  <si>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</si>
  <si>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</si>
  <si>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</si>
  <si>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</si>
  <si>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</si>
  <si>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</si>
  <si>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</si>
  <si>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</si>
  <si>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</si>
  <si>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</si>
  <si>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History</t>
  </si>
  <si>
    <t>L1RO0</t>
  </si>
  <si>
    <t>WOS:001021100200016</t>
  </si>
  <si>
    <t>Gwiazdowicz, DJ; Matulewska, AE; Piskorski, J</t>
  </si>
  <si>
    <t>Gwiazdowicz, Dariusz J.; Matulewska, Aleksandra E.; Piskorski, Justyn</t>
  </si>
  <si>
    <t>The Ban on Participation of Children and Teenagers in the Hunt in Poland - A Case Study of Parliamentary Law Enactment Process and its Consequences</t>
  </si>
  <si>
    <t>INTERNATIONAL JOURNAL FOR THE SEMIOTICS OF LAW-REVUE INTERNATIONALE DE SEMIOTIQUE JURIDIQUE</t>
  </si>
  <si>
    <t>Hunting; Constitutional rights; Rights of parents; Rights of children; Hunting law; Legal semiotics</t>
  </si>
  <si>
    <t>We are witnessing a clash of (i) biocentric or ecocentric ideologies that grant equal rights to all living creatures, with (ii) an ideology that arose on the basis of anthropocentrism that gives the palm of priority to man. Hunters who are accused of killing defenseless animals for entertainment are at the heart of this dispute. Meanwhile, hunters argue that their activity results from the need to manage game populations, thus the necessity to limit the threats to human life and health and to minimize the extent of damage to field crops or forests. In the atmosphere of such public disputes between activists and hunters, decisions are made by politicians who shape specific legal solutions. In 2018, the Hunting Law (Polish Act of 13 October 1995, Journal of Laws of 2020.) in Poland was amended and children and adolescents under 18 were banned from participating in hunting. It has aroused dissatisfaction of hunters who have taken initiatives to amend these legal provisions, e.g. a complaint to the Constitutional Tribunal, a social draft amendment to the act. The legal initiatives of hunters have been fuelling a broad social debate that often have gone beyond the scope of sustainable hunting management. The amendment has been questioned by a group of Polish MPs as infringing the constitutional right of parents to bring up and educate their children in accordance with their worldviews. Moreover, the teenagers, frequently considered as adults under numerous provisions of Polish law, have been deprived of their constitutional freedom of making decisions about their pastimes. The opponents in turn claim that under the Constitution of the Republic of Poland (Polish Act of 21 August 1997, Journal of Laws of 2020.) children must be protected against violence and cruelty. The aim of the study is to present the mechanisms of a legal, political, sociological and ideological dispute and to provide some basic insight into the Parliamentary debate and the outcome of legislation process as a result of which children have been deprived of the right to accompany their parents during hunting expeditions also in the character of passive observers. The research methods applied included the following ones: the analysis of the discourses and legislation under scrutiny in Poland and a few selected countries, and empirical observation of debates carried out in public space. The research material encompassed the recorded Parliament speeches focusing on the issue in question, legislative process, social media posts and various blogs. The assessment of the current legal solutions and the analysis of the attitudes of both parties to the dispute leads to a reflection that the problem of prohibiting the participation of children under 18 in hunting is not solved. There is a need to search for new solutions on the basis of substantive knowledge, including, inter alia, legal science or social psychology. Politicians should be aware that the emotional pressure may not and should not be the basis for law amendments.</t>
  </si>
  <si>
    <t>[Gwiazdowicz, Dariusz J.] Poznan Univ Life Sci, Fac Forestry &amp; Wood Technol, Wojska Polskiego 28, PL-60637 Poznan, Poland; [Matulewska, Aleksandra E.] Adam Mickiewicz Univ, Fac Modern Languages &amp; Literatures, Al Niepodleglosci 4,Block A, PL-61874 Poznan, Poland; [Piskorski, Justyn] Adam Mickiewicz Univ, Fac Law &amp; Adm, Al Niepodleglosci 53, PL-61714 Poznan, Poland</t>
  </si>
  <si>
    <t>Poznan University of Life Sciences; Adam Mickiewicz University; Adam Mickiewicz University</t>
  </si>
  <si>
    <t>Piskorski, J (corresponding author), Adam Mickiewicz Univ, Fac Law &amp; Adm, Al Niepodleglosci 53, PL-61714 Poznan, Poland.</t>
  </si>
  <si>
    <t>dariusz.gwiazdowicz@up.poznan.pl; aleksmat@amu.edu.pl; justyn.piskorski@amu.edu.pl</t>
  </si>
  <si>
    <t>Matulewska, Aleksandra/0000-0002-2045-5972; Piskorski, Justyn/0000-0002-0034-938X</t>
  </si>
  <si>
    <t>0952-8059</t>
  </si>
  <si>
    <t>1572-8722</t>
  </si>
  <si>
    <t>INT J SEMIOTIC LAW</t>
  </si>
  <si>
    <t>Int. J. Semiotics Law</t>
  </si>
  <si>
    <t>2022 NOV 2</t>
  </si>
  <si>
    <t>10.1007/s11196-022-09934-1</t>
  </si>
  <si>
    <t>NOV 2022</t>
  </si>
  <si>
    <t>Law; Language &amp; Linguistics; Social Sciences, Interdisciplinary</t>
  </si>
  <si>
    <t>Government &amp; Law; Linguistics; Social Sciences - Other Topics</t>
  </si>
  <si>
    <t>5W6OD</t>
  </si>
  <si>
    <t>WOS:000878030200002</t>
  </si>
  <si>
    <t>Bartnikowska, U; Cwirynkalo, K; Fronek, P</t>
  </si>
  <si>
    <t>Bartnikowska, Urszula; Cwirynkalo, Katarzyna; Fronek, Patricia</t>
  </si>
  <si>
    <t>What do foster parents think about their foster children's education?</t>
  </si>
  <si>
    <t>EDUCATIONAL RESEARCH</t>
  </si>
  <si>
    <t>Foster parents; children who are fostered; inclusion; family-school connectivity; parent perspectives; wellbeing</t>
  </si>
  <si>
    <t>MENTAL-HEALTH NEEDS; OF-HOME CARE; FOCUS GROUP; OUTCOMES; KINSHIP; AGENCY</t>
  </si>
  <si>
    <t>Background It is widely understood that children who enter foster care are likely to have had previous traumatic experiences which can affect many aspects of their lives, including their ability to thrive at school. In order to better support the educational needs of children who are fostered, deeper insight needs to be gained into the relationships between children in foster care, foster parents, and schools. As a contribution to this under-researched area, this study focuses attention on the viewpoints of foster parents in relation to their foster children's school experiences, in a Polish context. Purpose This research sought to explore the perceptions of foster parents on the education of their foster children and investigate how they understood these experiences. Methods A qualitative, interpretive phenomenological study was undertaken to analyse foster parents' lived experiences of their foster children's education. A purposive sample of 62 foster parents participated across seven focus groups. An in-depth, interpretive analysis was conducted. Findings Overall, analysis of the rich data set identified four main themes, which crossed all focus groups: Experiences of discrimination; Advocating for the child, Feelings of futility, and Connecting positively. Conclusions The study highlights more widely how foster parents can feel routinely excluded from their foster children's education and suggests that feelings of discrimination may be common experiences. It also draws attention to the opportunities for meaningful connectivity between school professionals, foster parents and children. Implications for practice, which may be of use in other settings internationally, are offered.</t>
  </si>
  <si>
    <t>[Bartnikowska, Urszula; Cwirynkalo, Katarzyna] Univ Warmia &amp; Mazury, Dept Special Educ &amp; Social Rehabil, Olsztyn, Poland; [Fronek, Patricia] Griffith Univ, Sch Hlth Sci &amp; Social Work, Gold Coast, Australia; [Fronek, Patricia] Griffith Univ, Law Futures Res Ctr, Gold Coast, Australia</t>
  </si>
  <si>
    <t>University of Warmia &amp; Mazury; Griffith University; Griffith University</t>
  </si>
  <si>
    <t>Bartnikowska, U (corresponding author), Univ Warmia &amp; Mazury, Dept Special Educ &amp; Social Rehabil, Olsztyn, Poland.</t>
  </si>
  <si>
    <t>u.bartnikowska@uwm.edu.pl</t>
  </si>
  <si>
    <t>; Fronek, Patricia/M-5042-2015</t>
  </si>
  <si>
    <t>Bartnikowska, Urszula/0000-0001-5706-5276; Fronek, Patricia/0000-0002-0454-7148; Cwirynkalo, Katarzyna/0000-0003-2305-6069</t>
  </si>
  <si>
    <t>0013-1881</t>
  </si>
  <si>
    <t>1469-5847</t>
  </si>
  <si>
    <t>EDUC RES-UK</t>
  </si>
  <si>
    <t>Educ. Res.</t>
  </si>
  <si>
    <t>OCT 2</t>
  </si>
  <si>
    <t>10.1080/00131881.2022.2136099</t>
  </si>
  <si>
    <t>OCT 2022</t>
  </si>
  <si>
    <t>Education &amp; Educational Research</t>
  </si>
  <si>
    <t>5Y5TZ</t>
  </si>
  <si>
    <t>WOS:000870980000001</t>
  </si>
  <si>
    <t>Walczak-Delanois, D</t>
  </si>
  <si>
    <t>Walczak-Delanois, Dorota</t>
  </si>
  <si>
    <t>The Visuality of Hortus Mirabilis in Krystyna Milobedzka's Poetry-A Study of Selected Examples</t>
  </si>
  <si>
    <t>ARTS</t>
  </si>
  <si>
    <t>Hortus mirabilis; visual poem; poetic garden; picture of garden; Polish contemporary poetry; Krystyna Milobedzka; rose; calligram; avant-garde poem</t>
  </si>
  <si>
    <t>Krystyna Milob.edzka (born 1932) is one of the most interesting and unique phenomena of the Polish poetry scene of the 20th and 21st centuries. Two characteristics of her poetry, the visual character of her many poems and her preoccupation with the concept of the garden-world, are worth a closer look. Milobedzka's poetry refers to the topoi of the garden-world in single poems and cycles of poetic texts. Her hortus mirabilis, inserts itself into the sphere of the metaphysical reflection of nature, giving Milobedzka's poetry a specific dynamic in which the I-the gardener-has a significant role as an observer, and as a creator of entities. The activity of looking, which happens, in fact, in all types of verbs and aspects, is in this specific sphere (look, watch, see), fundamental to defining oneself in the world and the world's relationship to oneself. In this perspective, the image of the garden from childhood, is confronted by a necessary new visualization. The temporal aspect of the garden is at the center of existence, in the cyclical return of nature's laws of rebirth and death, which are relevant to the personal, singular perspective of the end in many of Milobedzka's volumes. In Anaglify (Anaglyphs), some poems particularly fit the issue of visuality in poetry, not only at the conceptual level, the place granted to observation, the poet-particular observer, but the poem itself. They are conceived as graphic and pictorial realizations. Poems from the volume dwana ' scie wierszy w kolorze (twelve poems in color) or wszystkowiersze (omnipoems) are special cases of these. The selected words are conceived in color, and their arrangement on the space of the page has meaning. The parallel between looking and writing, which Milob.edzka consistently uses in her writing method and poetically admits, is also very important. Although her poetic diction alludes to historical avant-garde and linguistic poetry achievements, her lyrical savoir-faire is characterized by a certain new minimalist construction and a separate, recognizable style. Milobedzka's innovativeness lies in combining seemingly distant and sometimes poetically opposite categories: full, ambiguous image-in-poem and asceticism by means of expression, such as a minimal number of words. Her poetry is deeply rooted in perceiving, seeing, watching, and contemplating the world-faithful to its physicality but also open to the most essential questions of philosophy asking about existence and its limits. This new visibility of elements is reflected in authentic poetic delight and in the visualizing form, where the poem also becomes an image on the plane of a sheet of paper or becoming one side of the house wall as a mural poem.</t>
  </si>
  <si>
    <t>[Walczak-Delanois, Dorota] Univ Libre Bruxelles, Fac Letters Translat &amp; Commun, Dept Languages &amp; Letters, B-1050 Brussels, Belgium</t>
  </si>
  <si>
    <t>Universite Libre de Bruxelles</t>
  </si>
  <si>
    <t>Walczak-Delanois, D (corresponding author), Univ Libre Bruxelles, Fac Letters Translat &amp; Commun, Dept Languages &amp; Letters, B-1050 Brussels, Belgium.</t>
  </si>
  <si>
    <t>Dorota.Walczak@ulb.be</t>
  </si>
  <si>
    <t>Walczak / Walczak-Delanois, Dorota/0000-0002-6826-7962</t>
  </si>
  <si>
    <t>2076-0752</t>
  </si>
  <si>
    <t>Arts</t>
  </si>
  <si>
    <t>OCT</t>
  </si>
  <si>
    <t>10.3390/arts11050104</t>
  </si>
  <si>
    <t>Humanities, Multidisciplinary</t>
  </si>
  <si>
    <t>Arts &amp; Humanities - Other Topics</t>
  </si>
  <si>
    <t>5O0UZ</t>
  </si>
  <si>
    <t>WOS:000872200200001</t>
  </si>
  <si>
    <t>Janik, A</t>
  </si>
  <si>
    <t>Janik, Agnieszka</t>
  </si>
  <si>
    <t>Outdoor (anti-)play spaces and places: a qualitative study of Polish large city backyards seen from children's perspective</t>
  </si>
  <si>
    <t>JOURNAL OF ADVENTURE EDUCATION AND OUTDOOR LEARNING</t>
  </si>
  <si>
    <t>Children; research 'with' children; outdoor play; outdoor environment; childhood studies; risky play</t>
  </si>
  <si>
    <t>PLAY</t>
  </si>
  <si>
    <t>This paper focuses on children's perspective on their outdoor play environment. The research took place in settings with designated disadvantaged status-in the backyards of Przedmiescie Otawskie-a small district of a large city of Wroclaw, Poland. The research aimed to reveal dimensions of children's perception and understanding of studied backyards. Multimethod qualitative research procedure was used: the ethnographic research strategy with elements of mosaic approach were combined. Around 70 children aged 3-10 years were observed in their natural play environment and 23 of them were engaged in guided-tours and meetings in backyards. The results of this research show multidimensionality of children's experiences of their play environment. The study underlines the importance of considering children's experience as competent social agents while planning outdoor play environments.</t>
  </si>
  <si>
    <t>[Janik, Agnieszka] Univ Wroclaw, Inst Pedag, Dawida 1 St, PL-50527 Wroclaw, Poland</t>
  </si>
  <si>
    <t>University of Wroclaw</t>
  </si>
  <si>
    <t>Janik, A (corresponding author), Univ Wroclaw, Inst Pedag, Dawida 1 St, PL-50527 Wroclaw, Poland.</t>
  </si>
  <si>
    <t>agnieszka.janik@uwr.edu.pl</t>
  </si>
  <si>
    <t>Janik, Agnieszka/HRA-0956-2023</t>
  </si>
  <si>
    <t>Janik, Agnieszka/0000-0001-9737-9915</t>
  </si>
  <si>
    <t>1472-9679</t>
  </si>
  <si>
    <t>1754-0402</t>
  </si>
  <si>
    <t>J ADVENTURE EDUC OUT</t>
  </si>
  <si>
    <t>J. Adventure Educ. Outdoor Learn.</t>
  </si>
  <si>
    <t>2022 SEP 25</t>
  </si>
  <si>
    <t>10.1080/14729679.2022.2127111</t>
  </si>
  <si>
    <t>SEP 2022</t>
  </si>
  <si>
    <t>4W3RL</t>
  </si>
  <si>
    <t>WOS:000860083100001</t>
  </si>
  <si>
    <t>Escriva, A; Figueroa, EB; Minguela, MA</t>
  </si>
  <si>
    <t>Escriva, Angeles; Bermudez Figueroa, Eva; Angeles Minguela, Ma</t>
  </si>
  <si>
    <t>Dual-career Spanish couples in Europe: Work-family balance in childcare</t>
  </si>
  <si>
    <t>INTERNATIONAL MIGRATION</t>
  </si>
  <si>
    <t>MIGRANTS; MOBILITY; CRISIS; ARRANGEMENTS; MIGRATION; COUNTRIES; GENDER; POLISH; SPAIN; LIFE</t>
  </si>
  <si>
    <t>The article explores the childcare arrangements made by Spanish migrants in Belgium, Germany and the United Kingdom. The research is based on semi-structured interviews conducted after an exploratory survey. The respondents, mostly women with university degrees, had engaged in intra-European mobility between the economic recession of 2008 and the health crisis of 2020. In the narratives, women in dual-career couples with young children reflect on how approaching work-family balance depends on receiving social, institutional and family support. In addition, gender expectations affect negotiations around the sharing of roles and responsibilities in different-sex couples. Interviewees underline that the gender divide persists or is even reinforced in relation to employment and technological change. Non-standard and -flexible jobs, little access to services or incompatible teleworking with children at home reveal the fragility of care and welfare regimes and, consequently, the limited ability of couples to find satisfaction in the search for a work-family balance.</t>
  </si>
  <si>
    <t>[Escriva, Angeles] Univ Huelva, Dept Sociol Social Work &amp; Publ Hlth, Huelva 21071, Spain; [Bermudez Figueroa, Eva] Univ Cadiz, Sociol Area, Dept Gen Econ, Cadiz, Spain; [Angeles Minguela, Ma] Univ Cadiz, Social Work Area, Dept Labour &amp; Social Secur Law, Cadiz, Spain</t>
  </si>
  <si>
    <t>Universidad de Huelva; Universidad de Cadiz; Universidad de Cadiz</t>
  </si>
  <si>
    <t>Escriva, A (corresponding author), Univ Huelva, Dept Sociol Social Work &amp; Publ Hlth, Huelva 21071, Spain.</t>
  </si>
  <si>
    <t>angeles.escriva@dstso.uhu.es</t>
  </si>
  <si>
    <t>Minguela, M. Ángeles/AAR-3523-2021; Escriva i Chorda, Maria dels Angels/L-4629-2013</t>
  </si>
  <si>
    <t>Minguela, M. Ángeles/0000-0002-7523-494X; Bermudez Figueroa, Eva/0000-0002-1838-6904; Escriva i Chorda, Maria dels Angels/0000-0002-4678-3448</t>
  </si>
  <si>
    <t>University of Huelva; University of Cadiz; Spanish Ministry of Science and Innovation</t>
  </si>
  <si>
    <t>University of Huelva; University of Cadiz; Spanish Ministry of Science and Innovation(Spanish Government)</t>
  </si>
  <si>
    <t>WILEY</t>
  </si>
  <si>
    <t>HOBOKEN</t>
  </si>
  <si>
    <t>111 RIVER ST, HOBOKEN 07030-5774, NJ USA</t>
  </si>
  <si>
    <t>0020-7985</t>
  </si>
  <si>
    <t>1468-2435</t>
  </si>
  <si>
    <t>INT MIGR</t>
  </si>
  <si>
    <t>Int. Migr.</t>
  </si>
  <si>
    <t>2022 AUG 23</t>
  </si>
  <si>
    <t>10.1111/imig.13047</t>
  </si>
  <si>
    <t>AUG 2022</t>
  </si>
  <si>
    <t>3Z2BK</t>
  </si>
  <si>
    <t>WOS:000844224200001</t>
  </si>
  <si>
    <t>Dymel-Trzebiatowska, H</t>
  </si>
  <si>
    <t>Dymel-Trzebiatowska, Hanna</t>
  </si>
  <si>
    <t>Moomins Take the Floor. Finnish Trolls in Contemporary Mass Social (Media) Events</t>
  </si>
  <si>
    <t>Moomins; Tove Jansson; #OURSEA; Invisible child campaign; Polish abortion strikes; Literary references</t>
  </si>
  <si>
    <t>Tove Jansson (1914-2001) was an outstandingly talented Finnish-Swedish artist, recognized worldwide mostly as the creator of the Moomins. Although the last of the nine-volume series (1945-1970) about the internationally popular Finnish trolls, Moominvalley in November, was published over fifty years ago, the Moomins' and Jansson's popularity is still rising, which testifies to the universality and timelessness of the books as well as the thoughtful marketing strategies of Moomin Characters Ltd, the company responsible for copyright supervision. In this article I discuss the Moomin characters' representation in three events set in contemporary (2017-2021), extratextual societal contexts, both strategically planned and co-organized by Moomin Characters Ltd and spontaneously organized by ordinary people. The motifs and figures from Moominvalley which have been applied in (1) the Invisible Child campaign, (2) the #OURSEA campaign, and/ (3) the women's strike protests in Poland are exemplified and juxtaposed with their literary images in the nine Moomin books by Jansson. My conclusion is that the references are based on a selective reading and focus on beneficial-in specific contexts-facets. On the one hand, it proves the Moomin books' versatility and topicality, while on the other, it is not inclusive and disregards the holistic message of the saga, which is an evolving continuum. Furthermore, this way of reading reinforces a single address of the unequivocally double-addressed series.</t>
  </si>
  <si>
    <t>[Dymel-Trzebiatowska, Hanna] Univ Gdansk, Inst Scandinavian &amp; Finnish Studies, Gdansk, Poland</t>
  </si>
  <si>
    <t>Fahrenheit Universities; University of Gdansk</t>
  </si>
  <si>
    <t>Dymel-Trzebiatowska, H (corresponding author), Univ Gdansk, Inst Scandinavian &amp; Finnish Studies, Gdansk, Poland.</t>
  </si>
  <si>
    <t>hanna.dymel-trzebiatowska@ug.edu.pl</t>
  </si>
  <si>
    <t>Dymel-Trzebiatowska, Hanna/0000-0002-7753-5463</t>
  </si>
  <si>
    <t>2022 AUG 11</t>
  </si>
  <si>
    <t>10.1007/s10583-022-09497-6</t>
  </si>
  <si>
    <t>3Q8JE</t>
  </si>
  <si>
    <t>Green Published, hybrid</t>
  </si>
  <si>
    <t>WOS:000838469600001</t>
  </si>
  <si>
    <t>Kostorz, K; Zwierzchowska, A; Ziemba, M</t>
  </si>
  <si>
    <t>Kostorz, Karolina; Zwierzchowska, Anna; Ziemba, Mateusz</t>
  </si>
  <si>
    <t>Effects of the COVID-19 Pandemic on the Perception of Inclusion in School Education and Physical Activity Among Polish Students</t>
  </si>
  <si>
    <t>school; students; adolescents; COVID-19; physical activity; perception of inclusion; pupils</t>
  </si>
  <si>
    <t>MENTAL-HEALTH; ADOLESCENTS; CHILDREN; DEPRESSION; EXERCISE; PATTERNS; ANXIETY; OBESITY; CLIMATE; PARENT</t>
  </si>
  <si>
    <t>The coronavirus disease-2019 (COVID-19) pandemic impacted the lives of children and adolescents, leading to many changes in their routines, especially in education. Face-to-face physical education (PE) classes during COVID-19 were affected in organization, possibly conditioning students' participation, motivation, and learning. In the extreme conditions of the coronavirus, it may be assumed that daily physical activity became much less than before, partly because students are learning outside the school environment and PE lessons taught using remote forms do not fulfill their purpose. The aim of the study was to assess the pupil's perception of inclusion in school education during the remote learning caused by the COVID-19 pandemic and to compare the results with the control group. Moreover, the physical activity of respondents during social isolation due to the coronavirus was examined. The sample consisted of 111 pupils of both genders, aged 14-21 years. The Perceptions of Inclusion Questionnaire (PIQ) was used to measure the perception of inclusion in school education. The structure of the participants' physical activity was examined using the International Physical Activity Questionnaire-Long Form (IPAQ-LF) for adolescents. It was observed that the pupils' gender did not differentiate their perception of inclusion in school education. It was proved that respondents participating in research during the COVID-19 pandemic obtained statistically significantly lower results in the case of emotional wellbeing in school (p &lt; 0.001; eta(2) = 0.07) but a higher mean was observed in relation to social relationships with other pupils (p = 0.04; eta(2) = 0.02) than the control group. Girls achieved a higher mean in the case of walk Metabolic Equivalent of Task (MET) (p = 0.02; eta(2) = 0.06) than boys. In addition, it was observed that the recommendation of vigorous physical activities was achieved by 37.78% of boys and 34.85% of girls. In turn, 69.70% of female pupils and 77.78% of male respondents met the recommendations for medium physical activities. It was also noted that 87.88% of girls and 86.67% of boys participating in the research achieved the recommendation for total physical activities. The analysis showed negligible and low positive correlations between examined variables.</t>
  </si>
  <si>
    <t>[Kostorz, Karolina; Zwierzchowska, Anna] Jerzy Kukuczka Acad Phys Educ Katowice, Katowice, Poland; [Ziemba, Mateusz] WSB Univ Poznan, Fac Chorzow, Chorzow, Poland</t>
  </si>
  <si>
    <t>Akademia Wychowania Fizycznego im. Jerzego Kukuczki w Katowicach</t>
  </si>
  <si>
    <t>Kostorz, K (corresponding author), Jerzy Kukuczka Acad Phys Educ Katowice, Katowice, Poland.</t>
  </si>
  <si>
    <t>karolciakostorz@o2.pl</t>
  </si>
  <si>
    <t>Zwierzchowska, Anna/AAB-7253-2019</t>
  </si>
  <si>
    <t>Zwierzchowska, Anna/0000-0002-4284-8697; Kostorz, Karolina/0000-0001-5154-855X; Ziemba, Mateusz/0000-0003-1040-4466</t>
  </si>
  <si>
    <t>Jerzy Kukuczka Academy of Physical Education in Katowice; [AWF/INS/ZB2/2022]</t>
  </si>
  <si>
    <t>Jerzy Kukuczka Academy of Physical Education in Katowice;</t>
  </si>
  <si>
    <t>Funding This research was funded by The Jerzy Kukuczka Academy of Physical Education in Katowice, grant number AWF/INS/ZB2/2022.</t>
  </si>
  <si>
    <t>JUL 26</t>
  </si>
  <si>
    <t>10.3389/fpsyg.2022.880791</t>
  </si>
  <si>
    <t>3S2IA</t>
  </si>
  <si>
    <t>WOS:000839424100001</t>
  </si>
  <si>
    <t>Nózka, M</t>
  </si>
  <si>
    <t>Nozka, Marcjanna</t>
  </si>
  <si>
    <t>Social understandings of children (re-)produced in everyday practices of childhood: the case of Polish housing estates</t>
  </si>
  <si>
    <t>FAMILIES RELATIONSHIPS AND SOCIETIES</t>
  </si>
  <si>
    <t>actor-centred sociology of childhood; children; social practices of childhood; social practices</t>
  </si>
  <si>
    <t>TRANSITION; SPATIALITY; SOCIOLOGY</t>
  </si>
  <si>
    <t>The article's subject occupies a place in research on the actor-centred sociology of childhood. Its objective is to discuss the social understandings of children that emerge from the social practices of childhood and is based on a research study carried out with the participation of new parents in 2016-18. This article presents a proposal for the categorisation of these practices and the results of the analysis of understandings of children as social actors (re)produced in them. Analysis of the social understandings of children from the point of view of practices can provide a new perspective by revealing the complexity of human subjectivity and its performativity, opening new possibilities in the field of studies on children and their agency in everyday lives.</t>
  </si>
  <si>
    <t>[Nozka, Marcjanna] Jagiellonian Univ, Krakow, Poland</t>
  </si>
  <si>
    <t>Jagiellonian University</t>
  </si>
  <si>
    <t>Nózka, M (corresponding author), Jagiellonian Univ, Krakow, Poland.</t>
  </si>
  <si>
    <t>marcjanna.nozka@uj.edu.pl</t>
  </si>
  <si>
    <t>Nozka, Marcjanna Anna/0000-0003-2637-760X</t>
  </si>
  <si>
    <t>POLICY PRESS</t>
  </si>
  <si>
    <t>BRISTOL</t>
  </si>
  <si>
    <t>UNIV BRISTOL, 1-9 OLD PARK HILL, BRISTOL BS2 8BB, ENGLAND</t>
  </si>
  <si>
    <t>2046-7435</t>
  </si>
  <si>
    <t>2046-7443</t>
  </si>
  <si>
    <t>FAM RELATSH SOC</t>
  </si>
  <si>
    <t>Fam. Relatsh. Soc.</t>
  </si>
  <si>
    <t>2022 JUL 21</t>
  </si>
  <si>
    <t>10.1332/204674322X16553125459644</t>
  </si>
  <si>
    <t>JUL 2022</t>
  </si>
  <si>
    <t>Family Studies</t>
  </si>
  <si>
    <t>6J5JT</t>
  </si>
  <si>
    <t>WOS:000886859700001</t>
  </si>
  <si>
    <t>Vasina, TA</t>
  </si>
  <si>
    <t>Vasina, Tat'yana A.</t>
  </si>
  <si>
    <t>The population of the Zalazna factories at the end of the 19th century in the documents of the First General Population Census of the Russian Empire in 1897</t>
  </si>
  <si>
    <t>TOMSK STATE UNIVERSITY JOURNAL</t>
  </si>
  <si>
    <t>Russian</t>
  </si>
  <si>
    <t>Vyatka Province; Zalazna factories; Pudem factory; Peskovka factory; 1897 Census; mining population; social and ethno-confessional structure of population; employment; literacy; family structure</t>
  </si>
  <si>
    <t>The author studied the Zalazna factories of Vyatka Province on the basis of the materials of the First General Population Census of the Russian Empire in 1897. The social and ethno-confessional structure of the factory population, their birthplace, occupation and income sources, literacy and demographic situation were analyzed using methods of historical (historical-systemic, comparative, statistical) research. The results of the study made it possible to comprehensively characterize the population of Zalazna factories in comparison with that of neighboring industrial centers, and provincial and nationwide indicators. The author concludes that the factory society was characterized by relative social and ethno-confessional homogeneity at the end of the 19th century: Peasants, Russians, Orthodox, mostly local natives prevailed here. The factory administration was headed by nobles of the south-western province - Polish Catholic and Ukrainian specialists. Merchants and state peasants traded. They were Tatars (Muslims) and Udmurts (Orthodox). The study of the employment showed that labor in the metallurgical industry was the main source of income for residents of factory settlements. There were contacts between the population of Zalazna and other enterprises of Vyatka and Perm Provinces. Men supplied Zalazna factories with raw materials and fuel, worked in production, engaged in crafts; women were mainly engaged in the household and worked as hired servants. A significant part of the population was temporarily or permanently absent at the time of the census. The facts of finding a job outside the Zalazna factories and combining professions to generate income from several sources were an indirect confirmation of the crisis phenomena in the economy of mining enterprises in the second half of the 19th century. The study of the literacy level of the factory people revealed the dependence on class, age and gender. Younger children, the older generation, most of the women were illiterate. Nobles had the maximum literacy rate, state peasants and Tatar merchants who studied in their native language had the minimum literacy rate. The education of the majority of the population was limited to the program of the zemstvo school. Finally, the analysis of the census forms showed that demographically the population of the Zalazna factories had predominantly nuclear two-generation households; a noticeable percentage of young people, along with a small proportion of elderly and senile people, could indicate a low life expectancy.</t>
  </si>
  <si>
    <t>[Vasina, Tat'yana A.] Russian Acad Sci, Udmurt Fed Res Ctr, Ural Branch, Izhevsk, Russia</t>
  </si>
  <si>
    <t>Russian Academy of Sciences; Udmurt Federal Research Center, Ural Branch of the Russian Academy of Sciences</t>
  </si>
  <si>
    <t>Vasina, TA (corresponding author), Russian Acad Sci, Udmurt Fed Res Ctr, Ural Branch, Izhevsk, Russia.</t>
  </si>
  <si>
    <t>tatjasch@mail.ru</t>
  </si>
  <si>
    <t>Vasina, Tatjana/AAI-3011-2021</t>
  </si>
  <si>
    <t>Vasina, Tatjana/0000-0003-0432-8671</t>
  </si>
  <si>
    <t>TOMSK STATE UNIV</t>
  </si>
  <si>
    <t>TOMSK</t>
  </si>
  <si>
    <t>LENIN AVE, 36, TOMSK, 634050, RUSSIA</t>
  </si>
  <si>
    <t>1561-7793</t>
  </si>
  <si>
    <t>1561-803X</t>
  </si>
  <si>
    <t>TOMSK STATE UNIV J</t>
  </si>
  <si>
    <t>Tomsk State Univ. J.</t>
  </si>
  <si>
    <t>JUN</t>
  </si>
  <si>
    <t>10.17223/15617793/479/11</t>
  </si>
  <si>
    <t>Multidisciplinary Sciences</t>
  </si>
  <si>
    <t>Science &amp; Technology - Other Topics</t>
  </si>
  <si>
    <t>6S7TX</t>
  </si>
  <si>
    <t>WOS:000893186500011</t>
  </si>
  <si>
    <t>Juros, TV</t>
  </si>
  <si>
    <t>Juros, Tanja Vuckovic</t>
  </si>
  <si>
    <t>A lesbian, gay and bisexual migration tale: On the role of intimate citizenship for transforming sexual subjectivities</t>
  </si>
  <si>
    <t>SEXUALITIES</t>
  </si>
  <si>
    <t>sexual subjectivities; lesbian; gay and bisexual migrants; Central Eastern European; transnational families; biographic narrative interviews</t>
  </si>
  <si>
    <t>MIGRANTS; FAMILY; POLISH; MEN; EXPERIENCES; IDENTITIES; MOBILITY; IMPACT</t>
  </si>
  <si>
    <t>This study examines the role of migrations for sexual subjectivities, based on biographic narrative interviews with CEE LGB migrants married or raising children with a same-sex partner in Belgium and the Netherlands. Migrants' experiences highlight the salience of the migration-as-liberation with the empowering role of new beginnings in LGB-protective countries. At the same time, migrants' stories also challenge this liberation tale, especially when situated within transnational family relations. In this context, migration and post-migration junctures differently impact sexual subjectivities, demonstrating fragmentations and non-linearity, and highlighting how migrations are only potentially transformative, with an important role played by full access to intimate citizenship.</t>
  </si>
  <si>
    <t>[Juros, Tanja Vuckovic] Univ Zagreb, Fac Humanities &amp; Social Sci, Dept Sociol, Ivana Lucica 3, Zagreb 10000, Croatia</t>
  </si>
  <si>
    <t>University of Zagreb</t>
  </si>
  <si>
    <t>Juros, TV (corresponding author), Univ Zagreb, Fac Humanities &amp; Social Sci, Dept Sociol, Ivana Lucica 3, Zagreb 10000, Croatia.</t>
  </si>
  <si>
    <t>tvuckovi@m.ffzg.hr</t>
  </si>
  <si>
    <t>Vuckovic Juros, Tanja/J-9211-2019</t>
  </si>
  <si>
    <t>Vuckovic Juros, Tanja/0000-0001-6186-883X</t>
  </si>
  <si>
    <t>H2020 Marie Sklodowska-Curie Actions [702650]; Marie Curie Actions (MSCA) [702650] Funding Source: Marie Curie Actions (MSCA)</t>
  </si>
  <si>
    <t>H2020 Marie Sklodowska-Curie Actions(Marie Curie ActionsHorizon 2020); Marie Curie Actions (MSCA)(Marie Curie Actions)</t>
  </si>
  <si>
    <t>The author(s) disclosed receipt of the following financial support for the research, authorship, and/or publication of this article: This work was supported by the H2020 Marie Sklodowska-Curie Actions (702650).</t>
  </si>
  <si>
    <t>SAGE PUBLICATIONS INC</t>
  </si>
  <si>
    <t>THOUSAND OAKS</t>
  </si>
  <si>
    <t>2455 TELLER RD, THOUSAND OAKS, CA 91320 USA</t>
  </si>
  <si>
    <t>1363-4607</t>
  </si>
  <si>
    <t>1461-7382</t>
  </si>
  <si>
    <t>Sexualities</t>
  </si>
  <si>
    <t>2022 MAY 20</t>
  </si>
  <si>
    <t>10.1177/13634607221103207</t>
  </si>
  <si>
    <t>MAY 2022</t>
  </si>
  <si>
    <t>Sociology</t>
  </si>
  <si>
    <t>1U4VI</t>
  </si>
  <si>
    <t>Green Accepted</t>
  </si>
  <si>
    <t>WOS:000805411900001</t>
  </si>
  <si>
    <t>Gaskins, D; Frick, M</t>
  </si>
  <si>
    <t>Gaskins, Dorota; Frick, Maria</t>
  </si>
  <si>
    <t>Embodiment in directive sequences: The case of triadic interactions in a Polish-English bilingual family</t>
  </si>
  <si>
    <t>INTERNATIONAL JOURNAL OF BILINGUALISM</t>
  </si>
  <si>
    <t>Directive actions; heritage language; language socialization; multimodal conversation analysis; Polish; social interaction</t>
  </si>
  <si>
    <t>REQUESTS</t>
  </si>
  <si>
    <t>Aims: This study provides a multimodal conversation analytic account of directive sequences used in the presence of a child aged 1;8-2;4 growing up in an English-dominant environment and acquiring Polish as a heritage language. Design: The video recorded data are drawn from naturally occurring interactions, in which the child is present when one caregiver produces a directive turn (request, proposal, or suggestion) and another one carries it out in an embodied fashion. Analysis: The analysis focuses on the sequential unfolding of the triadic interactions, the two adults' and child's verbal turns, gaze direction, manual actions, and handling of objects. Findings: Although the child is not always verbally active in the directive sequences, she observes them and sometimes takes part, either through bodily actions or verbal utterances. The multimodal analysis also shows that even if the child's verbal activity might indicate understanding a prior turn and responding to it, the child may not actually be orienting to the conversation. Observing adults carrying out heritage language directive sequences is only possible when the child is interacting with two speakers of her heritage language, or a speaker of that language and a person who has some passive knowledge of it. Seeing adults' mutual social actions offers the child a social environment, in which she can get a rich linguistic model and also observe the benefits of using the heritage language in everyday interactional situations. Originality: This is the first study to offer a multimodal conversation analysis of directive sequences in which one adult produces the directive and another adult responds to it in the presence of a child acquiring a heritage language.</t>
  </si>
  <si>
    <t>[Gaskins, Dorota] Kings Coll London, Univ London, London, England; [Frick, Maria] Univ Oulu, Dept Languages &amp; Literature, Oulu, Finland</t>
  </si>
  <si>
    <t>University of London; King's College London; University of Oulu</t>
  </si>
  <si>
    <t>Gaskins, D (corresponding author), Kings Coll London, Sch Educ Commun &amp; Soc, Waterloo Bridge Wing,Franklin Wilkins Bldg, London SE1 9NH, England.</t>
  </si>
  <si>
    <t>dorota.gaskins@kcl.ac.uk</t>
  </si>
  <si>
    <t>Dorota, Gaskins/IQT-8906-2023</t>
  </si>
  <si>
    <t>Frick, Maria/0000-0001-5089-5752; Gaskins, Dorota/0000-0003-2605-8932</t>
  </si>
  <si>
    <t>SAGE PUBLICATIONS LTD</t>
  </si>
  <si>
    <t>1 OLIVERS YARD, 55 CITY ROAD, LONDON EC1Y 1SP, ENGLAND</t>
  </si>
  <si>
    <t>1367-0069</t>
  </si>
  <si>
    <t>1756-6878</t>
  </si>
  <si>
    <t>INT J BILINGUAL</t>
  </si>
  <si>
    <t>Int. J. Biling.</t>
  </si>
  <si>
    <t>FEB</t>
  </si>
  <si>
    <t>10.1177/13670069221078334</t>
  </si>
  <si>
    <t>APR 2022</t>
  </si>
  <si>
    <t>Social Science Citation Index (SSCI); Arts &amp; Humanities Citation Index (A&amp;HCI)</t>
  </si>
  <si>
    <t>8Q0MA</t>
  </si>
  <si>
    <t>hybrid, Green Published</t>
  </si>
  <si>
    <t>WOS:000819213300001</t>
  </si>
  <si>
    <t>Nithammer, J</t>
  </si>
  <si>
    <t>Nithammer, Jasmin</t>
  </si>
  <si>
    <t>Closing the Abyss of Moral Misery: Poland, the League of Nations and the Fight against the Trafficking of Women and Children</t>
  </si>
  <si>
    <t>EAST CENTRAL EUROPE</t>
  </si>
  <si>
    <t>Poland; League of Nations; traffic in women and children; interwar period; state-building</t>
  </si>
  <si>
    <t>CAMPAIGN; MOVEMENT</t>
  </si>
  <si>
    <t>The study focuses on the emerging Second Polish Republic and its involvement in the international fight against the trafficking of women and children under the auspices of the League of Nations. In conflict with all neighbouring states, Poland was highly dependent on support from the new Western Entente-backed international system and in turn had to adhere closely to existing conventions and newly negotiated international policies. Using the example of the ratification process of the League of the Nations International Convention against the Traffic in Women and Children of 1921, the study shows that internationalism in the interwar period had a significant impact on national policymaking and state-building. Thus, it provides a better understanding of how anti-trafficking efforts in Poland interacted with policies deployed by the League of Nations and how international and transnational activism affected the construction of state institutions.</t>
  </si>
  <si>
    <t>[Nithammer, Jasmin] Univ Birmingham, Coll Arts &amp; Law, Dept Hist, Birmingham, W Midlands, England</t>
  </si>
  <si>
    <t>University of Birmingham</t>
  </si>
  <si>
    <t>Nithammer, J (corresponding author), Univ Birmingham, Coll Arts &amp; Law, Dept Hist, Birmingham, W Midlands, England.</t>
  </si>
  <si>
    <t>J.Nithammer@bham.ac.uk</t>
  </si>
  <si>
    <t>BRILL</t>
  </si>
  <si>
    <t>LEIDEN</t>
  </si>
  <si>
    <t>PLANTIJNSTRAAT 2, P O BOX 9000, 2300 PA LEIDEN, NETHERLANDS</t>
  </si>
  <si>
    <t>0094-3037</t>
  </si>
  <si>
    <t>1876-3308</t>
  </si>
  <si>
    <t>E CENT EUR</t>
  </si>
  <si>
    <t>East Cent. Eur.</t>
  </si>
  <si>
    <t>APR</t>
  </si>
  <si>
    <t>SI</t>
  </si>
  <si>
    <t>10.30965/18763308-49010002</t>
  </si>
  <si>
    <t>0W7DS</t>
  </si>
  <si>
    <t>WOS:000789184200004</t>
  </si>
  <si>
    <t>Romanowski, P</t>
  </si>
  <si>
    <t>Romanowski, Piotr</t>
  </si>
  <si>
    <t>Paternal agency in heritage language maintenance in Australia: Polish fathers in action</t>
  </si>
  <si>
    <t>INTERNATIONAL JOURNAL OF BILINGUAL EDUCATION AND BILINGUALISM</t>
  </si>
  <si>
    <t>Fathers; paternal agency; childhood bilingualism; heritage languages; Polish</t>
  </si>
  <si>
    <t>EDUCATION; IDENTITY; ADOLESCENT; CHILDREN; ENGLISH</t>
  </si>
  <si>
    <t>By adopting a tripartite FLP framework, this study aims to explore the agentive role of Polish-speaking fathers in heritage language maintenance. At the outset, it should be noted that as the theme of paternal agency has not been given much prominence in research, this paper delves into how Polish fathers of heteronormative families endeavour to maintain the minority language. More significantly, with the perspective of a new father-child relationship characterised by acknowledged paternity, presence and active involvement in a child's life, the present article gives voice to fathers who want to engage in everyday language practices that seem to transgress the codes of hegemonic masculinity. Thus, the analysis of transcripts from semi-structured interviews disclose the informants' ample opportunities for childcare, and most importantly, their struggle for children's bilingual development. Fathers, as the primary agents, can have profound influence on their offspring's beliefs, values, attitudes and behavioural patterns concerning the heritage language. The investigation underlines the fact that the gender of the minority-language speaking parent is less important in bilingual childrearing than the actual access to resources, time, and motivation. The study suggests that paternal agency exerts a significant influence on children's linguistic orientation.</t>
  </si>
  <si>
    <t>[Romanowski, Piotr] Univ Warsaw, Fac Appl Linguist, Warsaw, Poland</t>
  </si>
  <si>
    <t>University of Warsaw</t>
  </si>
  <si>
    <t>Romanowski, P (corresponding author), Univ Warsaw, Fac Appl Linguist, Warsaw, Poland.</t>
  </si>
  <si>
    <t>p.romanowski@uw.edu.pl</t>
  </si>
  <si>
    <t>Romanowski, Piotr/E-4569-2016; Romanowski, Piotr/AAM-3364-2021</t>
  </si>
  <si>
    <t>Romanowski, Piotr/0000-0003-0520-1250; Romanowski, Piotr/0000-0003-0520-1250</t>
  </si>
  <si>
    <t>1367-0050</t>
  </si>
  <si>
    <t>1747-7522</t>
  </si>
  <si>
    <t>INT J BILING EDUC BI</t>
  </si>
  <si>
    <t>Int. J. Biling. Educ. Biling.</t>
  </si>
  <si>
    <t>OCT 21</t>
  </si>
  <si>
    <t>10.1080/13670050.2022.2050994</t>
  </si>
  <si>
    <t>MAR 2022</t>
  </si>
  <si>
    <t>Education &amp; Educational Research; Linguistics; Language &amp; Linguistics</t>
  </si>
  <si>
    <t>Education &amp; Educational Research; Linguistics</t>
  </si>
  <si>
    <t>4W1CD</t>
  </si>
  <si>
    <t>WOS:000770249600001</t>
  </si>
  <si>
    <t>Mlynarczuk-Sokolowska, A</t>
  </si>
  <si>
    <t>Mlynarczuk-Sokolowska, Anna</t>
  </si>
  <si>
    <t>Intercultural non-formal education: what the children think</t>
  </si>
  <si>
    <t>INTERCULTURAL EDUCATION</t>
  </si>
  <si>
    <t>intercultural non-formal education issues; non-governmental organisations; cultural diversity; children</t>
  </si>
  <si>
    <t>This article focuses on children's opinions (aged 7-12) regarding their views on intercultural non-formal education activities carried out by Polish non-governmental organisations (NGOs). The study was conducted through unstructured interviews, with 65 participants. The results of the research show that, thanks to its character (active learning), intercultural non-formal education creates a special space for the development of intercultural competences. Its content and methods are very attractive and popular among children. It may be concluded that intercultural education carried out by NGOs can provide an inspiring alternative to traditional kindergarten and school activities.</t>
  </si>
  <si>
    <t>[Mlynarczuk-Sokolowska, Anna] Univ Bialystok, Fac Educ, Dept Intercultural &amp; Elementary Educ, Bialystok, Poland</t>
  </si>
  <si>
    <t>University of Bialystok</t>
  </si>
  <si>
    <t>Mlynarczuk-Sokolowska, A (corresponding author), Univ Bialystok, Fac Educ, Dept Intercultural &amp; Elementary Educ, Bialystok, Poland.</t>
  </si>
  <si>
    <t>a.mlynarczuk-sokolowska@uwb.edu.pl</t>
  </si>
  <si>
    <t>Mlynarczuk-Sokolowska, Anna/0000-0002-3355-0098</t>
  </si>
  <si>
    <t>1467-5986</t>
  </si>
  <si>
    <t>1469-8439</t>
  </si>
  <si>
    <t>INTERCULT EDUC</t>
  </si>
  <si>
    <t>Intercult. Educ.</t>
  </si>
  <si>
    <t>JAN 2</t>
  </si>
  <si>
    <t>10.1080/14675986.2021.2018171</t>
  </si>
  <si>
    <t>FEB 2022</t>
  </si>
  <si>
    <t>ZL5IF</t>
  </si>
  <si>
    <t>WOS:000759228400001</t>
  </si>
  <si>
    <t>Dretel, CL</t>
  </si>
  <si>
    <t>Dretel, Cynthia Lisa</t>
  </si>
  <si>
    <t>The Gift of Happy Memories: A World War II Christmas Puppet Play in Ravensbruck</t>
  </si>
  <si>
    <t>OPEN LIBRARY OF HUMANITIES</t>
  </si>
  <si>
    <t>Szopki, Polish musical nativity puppet plays, were a widespread but relatively unstudied artistic response to Nazi occupation among Polish Catholics in Nazi concentration camps. As the nativity story is only a small portion of a szopka production, the Polish inmates had opportunities to subvert censorship during the rest of the performance. The artist Maja Berezowska and the actress Jadwiga Kopijowska wrote and performed Szopka Polska in the Ravensbruck concentration camp in 1942, 1943, and 1944. This article examines the adaptation of traditional carols and puppets in the context of social ritual to facilitate a purposeful recreation of happy and comforting prewar memories in the play. Building on scholarship that focuses on less visible forms and sites of resistance, the present article's approach frames the sharing of positive memories as a form of caretaking. These activities, especially communal activities led by women, are often overlooked in scholarship in favor of more overt or dramatic actions. The Szopka Polska writers drew strength from representations of childhood and motherhood. Parodied traditional songs and altered stock szopki scenes promoted Polish heritage and normalcy, using Poland's past triumphs as hope for future liberation. Three modern puppets, the Soldier, Polish Mother, and a Haftling (inmate), attend the nativity and directly address the inmates' World War II experiences, a phenomenon that rarely occurred in other forms of concentration camp theater. In the play, these three puppets, the 19th-century folk character Wiarus, and a skit for two children promote survival and resistance by modeling productive reactions to oppression.</t>
  </si>
  <si>
    <t>[Dretel, Cynthia Lisa] Hsch Mus FRANZ LISZT, Weimar, Germany</t>
  </si>
  <si>
    <t>Dretel, CL (corresponding author), Hsch Mus FRANZ LISZT, Weimar, Germany.</t>
  </si>
  <si>
    <t>cydretelmusic@gmail.com</t>
  </si>
  <si>
    <t>Coelsch-Foisner, Sabine/0000-0001-9863-6813</t>
  </si>
  <si>
    <t>CAMBRIDGE</t>
  </si>
  <si>
    <t>SALISBURY HOUSE, STATION RD, CAMBRIDGE, CB1 2LA, ENGLAND</t>
  </si>
  <si>
    <t>2056-6700</t>
  </si>
  <si>
    <t>OPEN LIBR HUMANIT</t>
  </si>
  <si>
    <t>Open Libr. Humanit.</t>
  </si>
  <si>
    <t>10.16995/olh.6379</t>
  </si>
  <si>
    <t>4D5ZY</t>
  </si>
  <si>
    <t>WOS:000847220000001</t>
  </si>
  <si>
    <t>Frömel, K; Groffik, D; Kudlácek, M; Safár, M; Zwierzchowska, A; Mitás, J</t>
  </si>
  <si>
    <t>Fromel, Karel; Groffik, Dorota; Kudlacek, Michal; Safar, Michal; Zwierzchowska, Anna; Mitas, Josef</t>
  </si>
  <si>
    <t>The Differences in Physical Activity Preferences and Practices among High versus Low Active Adolescents in Secondary Schools</t>
  </si>
  <si>
    <t>SUSTAINABILITY</t>
  </si>
  <si>
    <t>preferences; physically inactive adolescents; types of physical activity; gender differences; school health policy; sustainable health</t>
  </si>
  <si>
    <t>ACTIVITY REPORT CARD; EUROPEAN ADOLESCENTS; IPAQ-A; CHILDREN; YOUTH; PARTICIPATION; EDUCATION; GRADES</t>
  </si>
  <si>
    <t>This study aimed to (a) identify the differences in the preferred, practiced, and organized physical activity (PA) between high and low physically active Czech and Polish boys and girls and to (b) identify which types of PA are likely to be recommended by low active boys and girls. The research was carried out between 2010 and 2019 in the Czech Republic and Poland and included 6619 participants aged 15 to 19 years. The preferences and practices of the different types of PA and participation in organized PA were identified using a PA preference questionnaire and weekly PA was identified using the International Physical Activity Questionnaire-long form. Czech and Polish boys and girls who were low active preferred less physically demanding and more health-oriented PA compared with high active individuals. Power exercises and participation in organized PA are the most significant predictors of achieving at least 3 x 20 min of vigorous PA per week among low active individuals in both countries. Monitoring the trends in the preferred and practiced types of PA among boys and girls is crucial for the effective promotion of PA to low active boys and girls and positive changes in physical education and school health policy.</t>
  </si>
  <si>
    <t>[Fromel, Karel; Kudlacek, Michal; Safar, Michal; Mitas, Josef] Palacky Univ Olomouc, Fac Phys Culture, Tr Miru 117, Olomouc 77111, Czech Republic; [Fromel, Karel; Groffik, Dorota; Zwierzchowska, Anna] Jerzy Kukuczka Acad Phys Educ, Inst Sport Sci, Mikolowska 72a, PL-40065 Katowice, Poland</t>
  </si>
  <si>
    <t>Palacky University Olomouc; Akademia Wychowania Fizycznego im. Jerzego Kukuczki w Katowicach</t>
  </si>
  <si>
    <t>Mitás, J (corresponding author), Palacky Univ Olomouc, Fac Phys Culture, Tr Miru 117, Olomouc 77111, Czech Republic.</t>
  </si>
  <si>
    <t>karel.fromel@upol.cz; d.groffik@awf.katowice.pl; michal.kudlacek@upol.cz; michal.safar@upol.cz; a.zwierzchowska@awf.katowice.pl; josef.mitas@upol.cz</t>
  </si>
  <si>
    <t>Safar, Michal -/K-1405-2017; Zwierzchowska, Anna/AAB-7253-2019; Frömel, Karel/L-9865-2017; Mitas, Josef/M-2235-2019</t>
  </si>
  <si>
    <t>Safar, Michal -/0000-0002-9162-5617; Zwierzchowska, Anna/0000-0002-4284-8697; Frömel, Karel/0000-0001-7848-3418; Mitas, Josef/0000-0001-7219-931X; Groffik, Dorota/0000-0002-2266-2457; Kudlacek, Michal/0000-0002-0315-414X</t>
  </si>
  <si>
    <t>Czech Science Foundation [13-32935S]</t>
  </si>
  <si>
    <t>Czech Science Foundation(Grant Agency of the Czech Republic)</t>
  </si>
  <si>
    <t>This research was funded by the research grant of Czech Science Foundation (No. 13-32935S): The objectification of comprehensive monitoring of school mental and physical strain in adolescents in the context of physical and mental condition.</t>
  </si>
  <si>
    <t>2071-1050</t>
  </si>
  <si>
    <t>SUSTAINABILITY-BASEL</t>
  </si>
  <si>
    <t>Sustainability</t>
  </si>
  <si>
    <t>JAN</t>
  </si>
  <si>
    <t>10.3390/su14020891</t>
  </si>
  <si>
    <t>Green &amp; Sustainable Science &amp; Technology; Environmental Sciences; Environmental Studies</t>
  </si>
  <si>
    <t>Science Citation Index Expanded (SCI-EXPANDED); Social Science Citation Index (SSCI)</t>
  </si>
  <si>
    <t>Science &amp; Technology - Other Topics; Environmental Sciences &amp; Ecology</t>
  </si>
  <si>
    <t>YN1BV</t>
  </si>
  <si>
    <t>WOS:000747001800001</t>
  </si>
  <si>
    <t>Ilyushin, BA</t>
  </si>
  <si>
    <t>Ilyushin, B. A.</t>
  </si>
  <si>
    <t>THE SERVING TATARS IN THE MILITARY ACTIVITIES OF RUSSIA IN 1618-1634</t>
  </si>
  <si>
    <t>ZOLOTOORDYNSKOE OBOZRENIE-GOLDEN HORDE REVIEW</t>
  </si>
  <si>
    <t>Serving Tatars; military history; army of the Russian Empire; Smolensk war 1632-1634</t>
  </si>
  <si>
    <t>Research objectives: The purpose of our research is to consider the participation of Russian serving Tatars in the military activities of the Russian Kingdom in 16181634, a period dating from Deulin armistice to the end of the Smolensk War (1632-1634). Research materials: The study is based on the data found in Razr'ad books and various documentary material. Results and novelty of the research: The participation of serving Tatars in the mobilization activities and military actions of this period allows us to determine their place in the armed forces of the Russian state during years that saw the slow restoration of military potential that had decreased during the Time of Troubles. Serving Tatars, like other categories of serving peoples, served mainly in halves, moving in shifts among frontier cities and districts cities where troops were stationed in case of an attack by the Crimean Tatars, Nogais, or Poles. The analysis of the sources here allows us to determine the approximate number of serving Tatars, the range of their combat missions, and the list of Tatar serving corporations. According to such documents,strengths ranging from 2204 to 2947 Tatars appear in military service at the same time, and their number increases over time. By the Smolensk War of 1632-1634, the consequences of the Time of Troubles had not yet been surmounted. For this reason, many serving peoples could not go into service because of poverty, or they deserted because of it. Owing to this, it is difficult to determine the exact number of serving Tatars who took part in the war; apparently, some city corporations of Tatars did not participate in it although they were listed in the military estimates. Military operations were reduced mainly to the siege of Smolensk by the Russian army, followed by the Polish attack on the city. The serving Tatars, like the boyar children, were engaged in the searching out and capture of tongues (prisoners of war). The Tatars who remained in their district cities and at home, like other serving peoples, were mobilized into a new army in the autumn of 1633. However, it did not have time to help the siege contingent at Smolensk which capitulated in February 1634, suffering significant losses. The scientific novelty of our research is that it for the first time in historiography, this work examines in detail the participation of the serving Tatars in the military activities of the Russian Kingdom in 1618-1634 and makes a number of conclusions about their contribution to the defense of the Moscow state.</t>
  </si>
  <si>
    <t>[Ilyushin, B. A.] Novosibirsk State Univ, Novosibirsk, Russia</t>
  </si>
  <si>
    <t>Novosibirsk State University</t>
  </si>
  <si>
    <t>Ilyushin, BA (corresponding author), Novosibirsk State Univ, Novosibirsk, Russia.</t>
  </si>
  <si>
    <t>arunta-desert@yandex.ru</t>
  </si>
  <si>
    <t>AKAD NAUK RESPUBLIKI TATARSTAN, INST ISTORII IMENI SHIGABUTDINA MARDZHANI</t>
  </si>
  <si>
    <t>KAZAN</t>
  </si>
  <si>
    <t>KREML, POD YEZD 5, KAZAN, 00000, RUSSIA</t>
  </si>
  <si>
    <t>2308-152X</t>
  </si>
  <si>
    <t>2313-6197</t>
  </si>
  <si>
    <t>ZOLOTOORDYNSKOE OBOZ</t>
  </si>
  <si>
    <t>Zolotoordynskoe Obozr.</t>
  </si>
  <si>
    <t>10.22378/2313-6197.2022-10-3.693-714</t>
  </si>
  <si>
    <t>6N3MG</t>
  </si>
  <si>
    <t>WOS:000889461200011</t>
  </si>
  <si>
    <t>Jablonowski, J</t>
  </si>
  <si>
    <t>Jablonowski, Janusz</t>
  </si>
  <si>
    <t>Crowding Out of Informal Economy Labour Supply by Unconditional Child Benefits</t>
  </si>
  <si>
    <t>GOSPODARKA NARODOWA-THE POLISH JOURNAL OF ECONOMICS</t>
  </si>
  <si>
    <t>labour market; real business cycle; crowding out; government transfers; informal economy</t>
  </si>
  <si>
    <t>TAXES</t>
  </si>
  <si>
    <t>The article proposes a modified version of a theoretical model that crowds out less educated workforce from the informal economy in response to a shock in government transfers. The negative impact of universal child benefits (UCB) is measured by the outflow of labour from the informal economy in Poland. After it was introduced in the country in 2016, the Family 500+ child benefit programme probably caused a permanent outflow of some 160,000 jobs from the labour market. The study verifies this assumption with a real business cycle (RBC) model, with two types of households responding to a positive shock resulting from government transfers. The endogenous growth factor in the model results from the rate of return on higher education and lifelong learning. The model describes the statistical aggregates of the Polish economy. A Bayesian estimation shows an acceptable fit to the time series, which allows for wider use of the fiscal impulse resulting in a decline in the economic activity of beneficiaries. The study adds to a debate on the margins of government intervention in the economy, which at some point may displace less educated workers in the shadow economy.</t>
  </si>
  <si>
    <t>[Jablonowski, Janusz] SGH Warsaw Sch Econ, Dept Econ 1, Warsaw, Poland</t>
  </si>
  <si>
    <t>Warsaw School of Economics</t>
  </si>
  <si>
    <t>Jablonowski, J (corresponding author), SGH Warsaw Sch Econ, Dept Econ 1, Warsaw, Poland.</t>
  </si>
  <si>
    <t>Jablonowski, Janusz/0000-0001-5935-8515</t>
  </si>
  <si>
    <t>SZKOLA GLOWNA HANDLOWA, KOLEGIUM ANALIZ EKONOMICZNYCH</t>
  </si>
  <si>
    <t>WARSZAWA</t>
  </si>
  <si>
    <t>UL MADALINSKIEGO 6-8, WARSZAWA, 02-513, POLAND</t>
  </si>
  <si>
    <t>0867-0005</t>
  </si>
  <si>
    <t>2300-5238</t>
  </si>
  <si>
    <t>GOSPOD NARODOWA</t>
  </si>
  <si>
    <t>Gospod. Narod.-Pol. J. Econ.</t>
  </si>
  <si>
    <t>10.33119/GN/144206</t>
  </si>
  <si>
    <t>Economics</t>
  </si>
  <si>
    <t>Business &amp; Economics</t>
  </si>
  <si>
    <t>0K0JW</t>
  </si>
  <si>
    <t>WOS:000780484500003</t>
  </si>
  <si>
    <t>Kim, PH</t>
  </si>
  <si>
    <t>Kim, Pil Ho</t>
  </si>
  <si>
    <t>Songs of the Multitude: The April Revolution, the 6.3 Uprising, and South Korea's Protest Music of the 1960s</t>
  </si>
  <si>
    <t>KOREAN STUDIES</t>
  </si>
  <si>
    <t>April Revolution; 6.3Uprising; 1960s; protest songs; multitude; SouthKorea</t>
  </si>
  <si>
    <t>The decade of the 1960s is remembered for worldwide political upheavals, with South Korea's April Revolution of 1960 being one early episode. Protesters of the April Revolution appropriated a variety of songs, including the national anthem, Korean War songs, school songs, and children's songs. But these appropriated protest songs have received scant scholarly attention. Four years later in 1964, college students launched a protest movement known as the 6.3 Uprising to stop the military government's implementation of a deeply unpopular normalization treaty with Japan. The movement added a few original songs to the protest music repertoire, but they have since fallen into obscurity. Protest music scholarship in South Korea has largely overlooked the legacy of the 1960s, favoring more polished musical interventions by the pre-Korean War leftist movement and the People's Song Movement of the 1980s. This paper examines the forgotten protest songs of the 1960s from daily newspaper archives and other sources. Recognizing the multitude who pushed forward the April Revolution, I argue that South Korea's protest songs-people's songs or minjung kayo-are best understood as songs of the multitude.</t>
  </si>
  <si>
    <t>[Kim, Pil Ho] Ohio State Univ, Korean Studies, Columbus, OH 43210 USA</t>
  </si>
  <si>
    <t>University System of Ohio; Ohio State University</t>
  </si>
  <si>
    <t>Kim, PH (corresponding author), Ohio State Univ, Korean Studies, Columbus, OH 43210 USA.</t>
  </si>
  <si>
    <t>kim.2736@osu.edu</t>
  </si>
  <si>
    <t>2019 Korean Studies Grant Program of the Academy of Korean Studies [AKS-2019-R-56]</t>
  </si>
  <si>
    <t>2019 Korean Studies Grant Program of the Academy of Korean Studies</t>
  </si>
  <si>
    <t>The author thanks Susan Hwang, Dafna Zur, and Perry Miller. This research was supported by the 2019 Korean Studies Grant Program of the Academy of Korean Studies (grant number AKS-2019-R-56).</t>
  </si>
  <si>
    <t>UNIV HAWAII PRESS</t>
  </si>
  <si>
    <t>HONOLULU</t>
  </si>
  <si>
    <t>2840 KOLOWALU ST, HONOLULU, HI 96822, UNITED STATES</t>
  </si>
  <si>
    <t>0145-840X</t>
  </si>
  <si>
    <t>1529-1529</t>
  </si>
  <si>
    <t>KOREAN STUD</t>
  </si>
  <si>
    <t>Korean Stud.</t>
  </si>
  <si>
    <t>10.1353/ks.2022.0005</t>
  </si>
  <si>
    <t>Asian Studies</t>
  </si>
  <si>
    <t>8X4YA</t>
  </si>
  <si>
    <t>WOS:000932018400006</t>
  </si>
  <si>
    <t>Krasowska, H</t>
  </si>
  <si>
    <t>Krasowska, Helena</t>
  </si>
  <si>
    <t>Polish-Romanian Bilingualism: An Individual and Social Process</t>
  </si>
  <si>
    <t>COGNITIVE STUDIES-ETUDES COGNITIVES</t>
  </si>
  <si>
    <t>Polish-Romanian bilingualism; multilingualism; Polish minority in Romania; individual bilingualism; social bilingualism</t>
  </si>
  <si>
    <t>The aim of this article is to present issues pertaining to Polish-Romanian bilingualism, based on the example of two speakers who can be seen as representative of both the geographical area in focus and of their respective language communities. The interviewees were born in the 1950s and they have lived in Romania, with Romanian as the official language, all their lives. The common denominator of their cases is the family domain and the domain of religion. Both interviewees were born in Polish families in which the home language was Polish. The language experience of the interviewees has been different: one of them played with Romanian- and Ukrainian-speaking children, while the other grew up in the environment of the Polish dialect of Bukovinian highlanders in Solone.u Nou (Pol. Nowy Soloniec). However, neither of them spoke a language other than Polish on a daily basis during their preschool period. Their language repertoire was enriched with Romanian during their school period and the following periods of their lives mainly involved the use of Romanian. Their retirement has been a time of great change, including the rebirth of the life of the Polish minority. One of the interviewees is the leader of the local Polish association while the other is a member of a folk group of Polish Bukovinian highlanders and is involved in the life of the local Polish community and the activities of the Polish Cultural Centre (Dom Polski) in Suceava. In the domestic sphere, one of them still speaks Polish, while in the case of the other the language of the domestic sphere is Romanian. Both informants have a very high sense of Polish identity and appreciate the language codes they use: Polish and Romanian.</t>
  </si>
  <si>
    <t>[Krasowska, Helena] Polish Acad Sci, Inst Slav Studies, Warsaw, Poland</t>
  </si>
  <si>
    <t>Polish Academy of Sciences; Institute of Slavic Studies of the Polish Academy of Sciences</t>
  </si>
  <si>
    <t>Krasowska, H (corresponding author), Polish Acad Sci, Inst Slav Studies, Warsaw, Poland.</t>
  </si>
  <si>
    <t>hkrasowska@ispan.waw.pl</t>
  </si>
  <si>
    <t>Krasowska, Helena/AAL-6949-2021</t>
  </si>
  <si>
    <t>Krasowska, Helena/0000-0003-0904-5814</t>
  </si>
  <si>
    <t>POLISH ACAD SCIENCES, INST SLAVIC STUDIES</t>
  </si>
  <si>
    <t>WARSAW</t>
  </si>
  <si>
    <t>BARTOSZEWICZA 1B-17, WARSAW, 00-337, POLAND</t>
  </si>
  <si>
    <t>2080-7147</t>
  </si>
  <si>
    <t>2392-2397</t>
  </si>
  <si>
    <t>COGN STUD-POLAND</t>
  </si>
  <si>
    <t>Cogn. Stud.</t>
  </si>
  <si>
    <t>10.11649/cs.2718</t>
  </si>
  <si>
    <t>Language &amp; Linguistics</t>
  </si>
  <si>
    <t>F5EP2</t>
  </si>
  <si>
    <t>WOS:000982580600004</t>
  </si>
  <si>
    <t>Mazurkiewicz, J</t>
  </si>
  <si>
    <t>Mazurkiewicz, Jacek</t>
  </si>
  <si>
    <t>In search of a field of research cooperation between adversaries. Legal aspects of fetal alcohol spectrum disorders</t>
  </si>
  <si>
    <t>PRZEGLAD SEJMOWY</t>
  </si>
  <si>
    <t>Polish</t>
  </si>
  <si>
    <t>fetal alcohol spectrum disorders; counteracting the causes of FASDs; Polish law; draft laws; research on legal aspects of FASDs</t>
  </si>
  <si>
    <t>Disputes and even conflicts regarding the legal situation of the fetus (unborn child) justify the need for debate also among lawyers. Apart from the areas of extreme controversy, there are also such areas where research cooperation seems possible. The fate of children affected by fetal alcohol spectrum disorders is one that should be of concern to all. The paper outlines the medical, economic and social context of FASDs. Against this background, the legal aspects of these damages are presented through the prism of Polish criminal, civil and administrative law, including draft legal solutions. The author justifies the thesis on the need to use non-penal legal instruments to counteract the causes of FASDs, in order to complement educational, informational and support activities undertaken for the same purpose.</t>
  </si>
  <si>
    <t>[Mazurkiewicz, Jacek] Univ Zielona Gora, Inst Legal Sci, Zielona Gora, Poland</t>
  </si>
  <si>
    <t>University of Zielona Gora</t>
  </si>
  <si>
    <t>Mazurkiewicz, J (corresponding author), Univ Zielona Gora, Inst Legal Sci, Zielona Gora, Poland.</t>
  </si>
  <si>
    <t>j.mazurkiewicz@wpa.uz.zgora.pl</t>
  </si>
  <si>
    <t>WYDAWNICTWO SEJMOWE</t>
  </si>
  <si>
    <t>UL ZAGORNA 3, WARSAW, 00-441, POLAND</t>
  </si>
  <si>
    <t>1230-5502</t>
  </si>
  <si>
    <t>PRZEGL SEJMOWY</t>
  </si>
  <si>
    <t>Przegl. Sejmowy</t>
  </si>
  <si>
    <t>10.31268/PS.2022.88</t>
  </si>
  <si>
    <t>Law</t>
  </si>
  <si>
    <t>Government &amp; Law</t>
  </si>
  <si>
    <t>2P5UT</t>
  </si>
  <si>
    <t>WOS:000819806500005</t>
  </si>
  <si>
    <t>Prokop, J</t>
  </si>
  <si>
    <t>Prokop, Jiri</t>
  </si>
  <si>
    <t>PREMYSL PITTER (1895 - 1976) - EUROPEAN HUMANIST AND CHILD RESCUER</t>
  </si>
  <si>
    <t>PEDAGOGIKA-PEDAGOGY</t>
  </si>
  <si>
    <t>Ptemysl Pitter; Milic House; Operation Castles; social work; pedagogue</t>
  </si>
  <si>
    <t>The Czechs have given the world many important personalities. including pedagogues. In addition to the well-known Jan Amos Komensky (1592 - 1670), we can also name Gustav Adolf Lindner (1828 - 1887). But for a long time another important pedagogue personality of the 20th century, Premysl Pitter, remained unknown to the world. In today's world of intolerance it's worthwhile to pay attention to the activities of a man who cherished the values by which he lived his life: Without love, without human compassion with one another, nothing will stand (Pitter 1974). These are the words of the humanist Premysl Pitter, a Czech Protestant-oriented thinker, educator, writer, publicist, radical pacifist, and social worker. He founded the famous Prague educational institute Milic House during the Second World War, and despite strict prohibitions, he visited and supplied the Jews during that time. After the war, he applied for confiscated castles around Prague, where he took care of impoverished German, Jewish, Polish, Czech, and other children There was no word of him for many years. But why was his birth declared a UNESCO anniversary? Why did he receive one of the highest state awards of the Czech Republic from President Vaclav Havel? This text addresses such questions.</t>
  </si>
  <si>
    <t>[Prokop, Jiri] Charles Univ Prague, Fac Pedag, Prague, Czech Republic</t>
  </si>
  <si>
    <t>Charles University Prague</t>
  </si>
  <si>
    <t>Prokop, J (corresponding author), Charles Univ Prague, Fac Pedag, Prague, Czech Republic.</t>
  </si>
  <si>
    <t>jiri.prokop@pedf.cuni.cz</t>
  </si>
  <si>
    <t>NATL IZDATELSTVO AZ BUKI</t>
  </si>
  <si>
    <t>SOFIA</t>
  </si>
  <si>
    <t>BUL TSARIGRADSKO SHOSE, 125, BL 5, SOFIA, 1113, BULGARIA</t>
  </si>
  <si>
    <t>0861-3982</t>
  </si>
  <si>
    <t>1314-8540</t>
  </si>
  <si>
    <t>PEDAGOGIKA</t>
  </si>
  <si>
    <t>Pedagogika</t>
  </si>
  <si>
    <t>10.53656/ped2022-6.02</t>
  </si>
  <si>
    <t>3C4EA</t>
  </si>
  <si>
    <t>WOS:000828576600002</t>
  </si>
  <si>
    <t>Przeciszewski, M</t>
  </si>
  <si>
    <t>Przeciszewski, Marcin</t>
  </si>
  <si>
    <t>Counteracting Sexual Abuse in the Catholic Church: the System in Poland</t>
  </si>
  <si>
    <t>PERSON AND THE CHALLENGES-THE JOURNAL OF THEOLOGY EDUCATION CANON LAW AND SOCIAL STUDIES INSPIRED BY POPE JOHN PAUL II</t>
  </si>
  <si>
    <t>Sexual abuse of minors; crimes of pedophilia; a canonical penalty; programs of prevention and righting a wrong</t>
  </si>
  <si>
    <t>The Catholic Church in Poland, as happened before in other countries, faces the disclosure of scandals connected with the sexual abuse of minors by certain clergymen. This is a grave problem in the pastoral field and with the public image. According to the report of March 2019 by Instytut Statystyki Kosciola Katolickiego [Institute of the Statistics of the Catholic Church] 382 cases of sexual abuse were reported in 1990-2018, whereas the percentage of clergymen accused of abusing minors (up to 18 years of age) was 0,4%. The system of protecting children and youth against sexual abuse within the Church in Poland has been established since 2009. It was then that the Polish Bishops Conference adopted the first Wytyczne okreslajace sposob postepowania w przypadkach wykorzystywania seksualnego maloletnich przez niektorych duchownych [GuidelinesSpecifying the Procedure in Cases of Sexual Abuse of Minors by Clergymen]. The system focuses on taking care of victims, developing clear norms and structures to bring to justice those clergymen who have committed the crimes and developing prevention programs for the protection of minors (which have already been implemented in all dio-cesesand in the majority of male religious congregations). It also runs Fundacja Swietego Jozefa [St. Joseph Foundation] which provides various forms of help, mainly therapeutic, to the victims. In Krakow, Centrum Ochrony Dziecka [Center for the Protection of Children] established in 2013 runs and coordinates training activities. In dioceses and religious congregations there are delegates dedicated to the protection of children and youth, as well as ministers for those that have been sexually abused by clergymen. The chief Delegate for the Protection of Children and Youth, the Archbishop Wojciech Polak, Primate of Poland, has also been appointed. The results of preliminary investigations are passed along to the Congregation for the Doctrine of the Faith under whose auspices a process of further investigation is run. The latest element of the system is the application of the norms introduced by Pope Francis under the motu proprio Vos estis lux mundi. They involve disciplining higher Church superiors who have concealed or covered up crimes of sexual abuse of minors. The Roman Catholic Church is the only public institution in Poland which has developed such meticulous internal standards as regards the punishment of the perpetrators, prevention programs and assistance to the victims. The purpose of the article is, therefore, to show the actions which the Church has taken in order to counteract the abuse of minors within the Church, both from the formal point of view as well as from the practical perspective: to substitute the mentality of one must protect one's men with the one permeated with the spirit of the Gospel.</t>
  </si>
  <si>
    <t>[Przeciszewski, Marcin] Catholic News Agcy, Torun, Poland</t>
  </si>
  <si>
    <t>Przeciszewski, M (corresponding author), Catholic News Agcy, Torun, Poland.</t>
  </si>
  <si>
    <t>PONTIFICIAL UNIV JOHN PAUL II CRACOW, FAC THEOLOGY, SEC TARNOW</t>
  </si>
  <si>
    <t>TARNOW</t>
  </si>
  <si>
    <t>UL PILSUDSKIEGO 6, TARNOW, 33-100, POLAND</t>
  </si>
  <si>
    <t>2083-8018</t>
  </si>
  <si>
    <t>PERS CHALL</t>
  </si>
  <si>
    <t>Pers. Chall.</t>
  </si>
  <si>
    <t>10.15633/pch.4239</t>
  </si>
  <si>
    <t>Religion</t>
  </si>
  <si>
    <t>0Y0GI</t>
  </si>
  <si>
    <t>WOS:000790075700007</t>
  </si>
  <si>
    <t>Rabiega-Wisniewska, J; Dwojak-Matras, A; Kalinowska, K</t>
  </si>
  <si>
    <t>Rabiega-Wisniewska, Joanna; Dwojak-Matras, Agnieszka; Kalinowska, Katarzyna</t>
  </si>
  <si>
    <t>Challenges of distance education during the COVID-19 pandemic. Educational experiences in Poland in relation to Belgium, France, Greece from the perspective of the KEEP project</t>
  </si>
  <si>
    <t>E-MENTOR</t>
  </si>
  <si>
    <t>COVID-19; distance learning; educational challenges; e-learning; school absenteeism</t>
  </si>
  <si>
    <t>The COVID-19 pandemic and organisational changes in education, such as periodic school closings, the introduction of distance learning, and the introduction of hybrid learning, shook the education systems in many countries around the world. During this crisis, society needed time to introduce changes and adapt to them, along with rebuilding the self-confidence of teachers and students. This article presents 4 challenges faced by the education sector in the pandemic: 1) How to ensure appropriate conditions for distance learning? 2) How to prevent school absenteeism and keep children and teenagers motivated to learn remotely? 3) How to maintain learning levels and monitor educational losses? 4) What remedial programmes to introduce? These challenges are discussed in the context of the experience of the Polish education system from the perspective of data collected in 4 European countries (Belgium, France, Greece, and Poland) while implementing the KEEP project under the Erasmus+ programme, which focuses on methods of keeping secondary school students engaged in the learning process by using digital practices and tools tested during the pandemic. The project is also expected to result in supporting teachers' professional development and developing their digital pedagogical competencies.</t>
  </si>
  <si>
    <t>[Rabiega-Wisniewska, Joanna; Dwojak-Matras, Agnieszka; Kalinowska, Katarzyna] Inst Badan Edukacyjnych, Warsaw, Poland</t>
  </si>
  <si>
    <t>Educational Research Institute (IBE)</t>
  </si>
  <si>
    <t>Rabiega-Wisniewska, J (corresponding author), Inst Badan Edukacyjnych, Warsaw, Poland.</t>
  </si>
  <si>
    <t>Kalinowska-Sinkowska, Katarzyna/0000-0003-2657-6107; Rabiega-Wisniewska, Joanna/0000-0003-3194-5261</t>
  </si>
  <si>
    <t>WARSAW SCH ECONOMICS</t>
  </si>
  <si>
    <t>AL NIEPODLEGLOSCI 162, WARSAW, 02554, POLAND</t>
  </si>
  <si>
    <t>1731-6758</t>
  </si>
  <si>
    <t>1731-7428</t>
  </si>
  <si>
    <t>E-Mentor</t>
  </si>
  <si>
    <t>10.15219/em97.1589</t>
  </si>
  <si>
    <t>8V9JB</t>
  </si>
  <si>
    <t>Bronze</t>
  </si>
  <si>
    <t>WOS:000930939900009</t>
  </si>
  <si>
    <t>Zajac, J; Michulka, D</t>
  </si>
  <si>
    <t>Zajac, Justyna; Michulka, Dorota</t>
  </si>
  <si>
    <t>Coming across a Difficult Past: Contemporary Polish Narratives in the Eyes of a Young Recipient in Theory and Practice</t>
  </si>
  <si>
    <t>BOOKBIRD-A JOURNAL OF INTERNATIONAL CHILDRENS LITERATURE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</si>
  <si>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</si>
  <si>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</si>
  <si>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</si>
  <si>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</si>
  <si>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</si>
  <si>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INT BOARD BOOKS YOUNG PEOPLE</t>
  </si>
  <si>
    <t>SKOKIE</t>
  </si>
  <si>
    <t>C/O CENTER TEACHING THROUGH CHILDRENS BOOKS, 5202 OLD ORCHARD RD, STE 300, SKOKIE, IL 60077 USA</t>
  </si>
  <si>
    <t>0006-7377</t>
  </si>
  <si>
    <t>1918-6983</t>
  </si>
  <si>
    <t>BOOKBIRD</t>
  </si>
  <si>
    <t>Bookbird</t>
  </si>
  <si>
    <t>10.1353/bkb.2022.0008</t>
  </si>
  <si>
    <t>2A3WX</t>
  </si>
  <si>
    <t>WOS:000809436600010</t>
  </si>
  <si>
    <t>Dos Santos, LM</t>
  </si>
  <si>
    <t>Dos Santos, Luis Miguel</t>
  </si>
  <si>
    <t>The Relationship between Social Identity and Foreign Language Learning Motivation: The Sustainability of Heritage Language Learners</t>
  </si>
  <si>
    <t>foreign language teaching; foreign language learning; heritage language learning; learning behaviour; motivation of learning; second language learning; social cognitive career and motivation theory; social identity; sustainable language learning</t>
  </si>
  <si>
    <t>SPANISH; ENGLISH; STUDENTS; CHILDREN; OUTCOMES; CHINESE; CAREER</t>
  </si>
  <si>
    <t>This study aimed to explore the relationship between social identity and language learning motivations of a group of heritage Spanish language learners in a university environment in the United States. Based on the qualitative research inquiry with semi-structured interview and focus group activity tools, a group of 78 Spanish language learners in one university environment in the United States were surveyed. Under the open-coding and axial-coding techniques, the finding of this study indicated that the three main motivations were Latinx Americans with dual identities, interests in career development, and surrounding environments and individuals. Department heads, non-profit organisation managers, and researchers may use this study as the blueprint to reform and polish the current foreign language teaching and learning programmes, courses, and policies to meet the expectations of multilingualism.</t>
  </si>
  <si>
    <t>[Dos Santos, Luis Miguel] Woosong Univ, Endicott Coll, Daejeon 14696, South Korea</t>
  </si>
  <si>
    <t>Woosong University</t>
  </si>
  <si>
    <t>Dos Santos, LM (corresponding author), Woosong Univ, Endicott Coll, Daejeon 14696, South Korea.</t>
  </si>
  <si>
    <t>luismigueldossantos@yahoo.com</t>
  </si>
  <si>
    <t>Dos Santos, Luis Miguel/0000-0002-4799-8838</t>
  </si>
  <si>
    <t>Woosong University Academic Research</t>
  </si>
  <si>
    <t>This research was funded by Woosong University Academic Research Funding 2021.</t>
  </si>
  <si>
    <t>DEC</t>
  </si>
  <si>
    <t>10.3390/su132313102</t>
  </si>
  <si>
    <t>XV6XX</t>
  </si>
  <si>
    <t>WOS:000735083600001</t>
  </si>
  <si>
    <t>Pena, RI; Opua, CC; Membache, DC; Grin, F; Pena, DM; Ismare, CP; Runk, JV</t>
  </si>
  <si>
    <t>Ismare Pena, Rito; Carpio Opua, Chenier; Cheucarama Membache, Doris; Grin, Frankie; Membora Pena, Dorindo; Pena Ismare, Chindio; Velasquez Runk, Julie</t>
  </si>
  <si>
    <t>Wounaan Storying as Intervention: Storywork in the Crafting of a Multimodal Illustrated Story Book on People and Birds</t>
  </si>
  <si>
    <t>GENEALOGY</t>
  </si>
  <si>
    <t>Wounaan; Indigenous; conviviality; egalitarianism; movement; temporality; weaving; polishing; land; waters</t>
  </si>
  <si>
    <t>TRANSFORMATION; AMERICA; WORLD</t>
  </si>
  <si>
    <t>A growing body of scholarship addresses what Indigenous peoples have always known: stories are critically important to who we are and how to be in the world. For Wounaan, an Indigenous people of Panama and Colombia, ancestors' stories are no longer frequently told. As part of the Wounaan Podpa Nlambdam Pomaam (National Wounaan Congress) and Foundation for the Development of Wounaan People's project on bird guiding, birds and culture, and forest restoration in Panama, we leveraged the publication requirement as political intervention and anticolonial practice in storying worlds. This article is the story of our storying, the telling and crafting of an illustrated story book that honors Wounaan convivial lifeworlds, Wounaan chaain dohigaau nemchaain hoo wenlambdalambdarrajim/Los ninos wounaan, en sus aventuras vieron muchas aves/The Adventures of Wounaan Children and Many Birds. Here, we have used video conference minutes and recordings, voice and text messages, emails, recollections, and a conference co-presentation to show stories as Indigenous method and reality, as epistemological and ontological. We use a narrative form to weave together our collaborative process and polish the many storying decisions on relationality, time, egalitarianism, movement, rivers, embodiment, and verbal poetics through an everyday adventure of siblings and birds. Available as a multimodal illustrated story book in digital audio and print, we conclude by advocating for new media to further storying Indigenous lifeworlds.</t>
  </si>
  <si>
    <t>[Ismare Pena, Rito; Carpio Opua, Chenier; Cheucarama Membache, Doris; Membora Pena, Dorindo; Pena Ismare, Chindio] Wounaan Podpa Nam Pomaa, Panama City, Panama; [Velasquez Runk, Julie] Univ Georgia, Dept Anthropol, Athens, GA 30602 USA; [Velasquez Runk, Julie] Smithsonian Trop Res Inst, Panama City, Panama</t>
  </si>
  <si>
    <t>University System of Georgia; University of Georgia; Smithsonian Institution; Smithsonian Tropical Research Institute</t>
  </si>
  <si>
    <t>Runk, JV (corresponding author), Univ Georgia, Dept Anthropol, Athens, GA 30602 USA.;Runk, JV (corresponding author), Smithsonian Trop Res Inst, Panama City, Panama.</t>
  </si>
  <si>
    <t>caciquewoun.4@gmail.com; cheniercarpio@hotmail.com; dorischm79@hotmail.com; frankiegrin.art@gmail.com; dorindo.membora@gmail.com; bertismare_79@yahoo.es; julievr@uga.edu</t>
  </si>
  <si>
    <t>Small Grants Program of the United Nations Development Program; Global Environment Facility; [BCS 0966520]; [0966046]</t>
  </si>
  <si>
    <t>Small Grants Program of the United Nations Development Program; Global Environment Facility; ;</t>
  </si>
  <si>
    <t>This research was funded by the Small Grants Program of the United Nations Development Program and the Global Environment Facility.</t>
  </si>
  <si>
    <t>2313-5778</t>
  </si>
  <si>
    <t>GENEALOGY-BASEL</t>
  </si>
  <si>
    <t>Genealogy</t>
  </si>
  <si>
    <t>10.3390/genealogy5040091</t>
  </si>
  <si>
    <t>Ethnic Studies; Family Studies; Sociology</t>
  </si>
  <si>
    <t>XY7VG</t>
  </si>
  <si>
    <t>WOS:000737174900001</t>
  </si>
  <si>
    <t>Koszalka-Silska, A; Korcz, A; Wiza, A</t>
  </si>
  <si>
    <t>Koszalka-Silska, Agnieszka; Korcz, Agata; Wiza, Agata</t>
  </si>
  <si>
    <t>Correlates of Social Competences among Polish Adolescents: Physical Activity, Self-Esteem, Participation in Sports and Screen Time</t>
  </si>
  <si>
    <t>physical education; sport; physical activity; social competences; self-esteem; screen time; adolescents</t>
  </si>
  <si>
    <t>SEDENTARY BEHAVIOR; EDUCATION-PROGRAM; YOUTH DEVELOPMENT; HEALTH; CHILDREN; SKILLS; AGGRESSION; CHILDHOOD; OUTCOMES</t>
  </si>
  <si>
    <t>Adolescents' social competences determine the effectiveness of social functioning. In the long term, a higher level of social competence increases readiness for university and increases the chance of achieving success in a professional career. The primary objective of this study is to examine the association between social competences and self-esteem, physical activity, screen time, and participation in sports among Polish adolescents. 106 adolescents completed the Social Competences Questionnaire (SCQ) and Rosenberg's Self-Esteem Scale (RSES), as well as selected questions from the Health Behavior in School Aged Children (HBSC). Analysis of the study variables showed a moderate statistically significant relationship between social competences and self-esteem (r(s) = 0.55, p &lt; 0.001). Statistical analysis also showed that adolescents who engage in moderate and vigorous physical activity (MVPA; &gt;= 5 days/week) have significantly higher levels of social competences than adolescents with lower MVPA (Z = 3.50, p &lt; 0.001). No significant statistical association was found between social competences and screen time, or participation in sport. Hierarchical multiple regression also suggested that higher self-esteem and engaging in moderate and vigorous physical activity is positively associated with higher social competences among adolescents. Adolescents' social competences are significantly associated with self-esteem and physical activity. The results can help those working with young people with social functioning difficulties in performing effective interventions and shaping policies.</t>
  </si>
  <si>
    <t>[Koszalka-Silska, Agnieszka; Wiza, Agata] Poznan Univ Phys Educ, Dept Pedag, Krolowej Jadwigi 27-39, PL-61871 Poznan, Poland; [Korcz, Agata] Poznan Univ Phys Educ, Dept Didact Phys Act, Krolowej Jadwigi 27-39, PL-61871 Poznan, Poland</t>
  </si>
  <si>
    <t>Poznan University of Physical Education; Poznan University of Physical Education</t>
  </si>
  <si>
    <t>Koszalka-Silska, A (corresponding author), Poznan Univ Phys Educ, Dept Pedag, Krolowej Jadwigi 27-39, PL-61871 Poznan, Poland.</t>
  </si>
  <si>
    <t>koszalka@awf.poznan.pl; korcz@awf.poznan.pl; wiza@awf.poznan.pl</t>
  </si>
  <si>
    <t>Korcz, Agata/0000-0003-4751-1193</t>
  </si>
  <si>
    <t>10.3390/su132413845</t>
  </si>
  <si>
    <t>XZ1LQ</t>
  </si>
  <si>
    <t>WOS:000737422300001</t>
  </si>
  <si>
    <t>Stanczyk, E</t>
  </si>
  <si>
    <t>Stanczyk, Ewa</t>
  </si>
  <si>
    <t>Polish Refugee Children in India: Personal Memory, Grassroots Activism, and Transnational Commemorative Diplomacy</t>
  </si>
  <si>
    <t>JEUNESSE-YOUNG PEOPLE TEXTS CULTURES</t>
  </si>
  <si>
    <t>refugee children; Polish children; refugees in India; personal memory; local memory; transnational memory; Second World War</t>
  </si>
  <si>
    <t>POLAND</t>
  </si>
  <si>
    <t>This article explores the memory of nearly one thousand Polish child refugees who found safe haven in India during the Second World War. It discusses how from the 1970s onward, the former refugees attempted to sustain the memory of their exilic homeland, often with support from other memory actors in both Poland and India. Analyzing both personal testimonies and grassroots memory activism, this article investigates the intertwining of individual memory with wider memorial trends, such as vernacular, national, and transnational memory. By discussing the ways in which personal and familial memory of wartime childhood serve as a springboard for other commemorative initiatives, this article also examines how children and young people feature in public memory, both as memory actors and objects of commemoration. In doing so, not only do I ask broader questions about remembering children that are relevant to this special issue, but also provide a window into the vicissitudes of Polish politics of memory from the late 1940s to the present.</t>
  </si>
  <si>
    <t>[Stanczyk, Ewa] Univ Amsterdam, East European Studies, Amsterdam, Netherlands</t>
  </si>
  <si>
    <t>University of Amsterdam</t>
  </si>
  <si>
    <t>Stanczyk, E (corresponding author), Univ Amsterdam, East European Studies, Amsterdam, Netherlands.</t>
  </si>
  <si>
    <t>Stanczyk, Ewa/0000-0001-5818-3821</t>
  </si>
  <si>
    <t>UNIV TORONTO PRESS INC</t>
  </si>
  <si>
    <t>TORONTO</t>
  </si>
  <si>
    <t>JOURNALS DIVISION, 5201 DUFFERIN ST, DOWNSVIEW, TORONTO, ON M3H 5T8, CANADA</t>
  </si>
  <si>
    <t>1920-2601</t>
  </si>
  <si>
    <t>1920-261X</t>
  </si>
  <si>
    <t>JEUNESSE</t>
  </si>
  <si>
    <t>Jeunesse</t>
  </si>
  <si>
    <t>WIN</t>
  </si>
  <si>
    <t>10.3138/jeunesse.13.2.38</t>
  </si>
  <si>
    <t>5M6YG</t>
  </si>
  <si>
    <t>WOS:000871244300004</t>
  </si>
  <si>
    <t>Barglowski, K</t>
  </si>
  <si>
    <t>Barglowski, Karolina</t>
  </si>
  <si>
    <t>Transnational parenting in settled families: social class, migration experiences and child rearing among Polish migrants in Germany</t>
  </si>
  <si>
    <t>JOURNAL OF FAMILY STUDIES</t>
  </si>
  <si>
    <t>Parenting; social class; migrants; ethnic identities; transnationality; transnational families; child-rearing</t>
  </si>
  <si>
    <t>MOTHERS; 2ND-GENERATION; IDENTITIES; CHINESE</t>
  </si>
  <si>
    <t>This paper considers migrant parenting as a dynamic project that entails interactions between social class, migration experiences, individual and collective beliefs, and transnational attachments. Previous research has examined migrant parenting predominantly concerning children's social mobility in the immigration country by using the acculturation framework or by comparing migrants with non-migrants. Recently, research has accounted for child rearing in transnational families with an emphasis on gendered parenting and role reversal among parents who take care of their children from a distance. This paper analyses parenting orientations among settled migrants who maintain close connections to their country of origin. Findings from in-depth interviews with mothers from Poland with different class backgrounds who raise their children in Germany highlight their varying migration experiences and structural conditions for child rearing. The analyses show how these mothers engage in building successful migration projects for themselves and their children, albeit with very diverse socio-cultural and economic resources that shape their child rearing, navigating between support of children's accommodation, transnational connections and ethnic identities.</t>
  </si>
  <si>
    <t>[Barglowski, Karolina] Tech Univ Dortmund, Fac Social Sci, D-44227 Dortmund, Germany</t>
  </si>
  <si>
    <t>Dortmund University of Technology</t>
  </si>
  <si>
    <t>Barglowski, K (corresponding author), Tech Univ Dortmund, Fac Social Sci, D-44227 Dortmund, Germany.</t>
  </si>
  <si>
    <t>karolina.barglowski@tu-dortmund.de</t>
  </si>
  <si>
    <t>Barglowski, Karolina/0000-0003-0524-5595</t>
  </si>
  <si>
    <t>German Research Council (DFG) [CRC 882]</t>
  </si>
  <si>
    <t>German Research Council (DFG)(German Research Foundation (DFG))</t>
  </si>
  <si>
    <t>This work was supported by Project funded by the German Research Council (DFG) under the framework of the CRC 882, C3.</t>
  </si>
  <si>
    <t>1322-9400</t>
  </si>
  <si>
    <t>1839-3543</t>
  </si>
  <si>
    <t>J FAM STUD</t>
  </si>
  <si>
    <t>J. Fam. Stud.</t>
  </si>
  <si>
    <t>MAR 4</t>
  </si>
  <si>
    <t>10.1080/13229400.2021.2007786</t>
  </si>
  <si>
    <t>NOV 2021</t>
  </si>
  <si>
    <t>C8BM3</t>
  </si>
  <si>
    <t>WOS:000723051300001</t>
  </si>
  <si>
    <t>Gawlicz, K; Millei, Z</t>
  </si>
  <si>
    <t>Gawlicz, Katarzyna; Millei, Zsuzsa</t>
  </si>
  <si>
    <t>Critiquing the use of children's voice as a means of forging the community in a Polish democratic school</t>
  </si>
  <si>
    <t>ETHNOGRAPHY AND EDUCATION</t>
  </si>
  <si>
    <t>Children's voice; silence; democratic school meeting; community; Foucault</t>
  </si>
  <si>
    <t>EDUCATION; POLITICS</t>
  </si>
  <si>
    <t>The paper examines school meetings held in a small democratic school in Poland in order to explore how school communities are formed. Drawing on Foucault's concept of power, the authors analyse fieldnotes and interview excerpts to reveal how voice and scripted bodily expressions accompanying verbal utterances are privileged in these school meetings to forge a community. Rather than being merely a space where students can act as empowered participants in democratic school governance, the school meetings are also argued to reduce the modalities of participation to voice and embodied forms of action and attention. Voiced participation is thereby instrumentalised to construct a democratic community with its dynamics of inclusions and exclusions. The paper concludes by pointing to reflexive engagements with utilising voice in democratic communities.</t>
  </si>
  <si>
    <t>[Gawlicz, Katarzyna] Univ Lower Silesia, Dept Educ, Wroclaw, Poland; [Millei, Zsuzsa] Tampere Univ, Fac Educ &amp; Culture, Tampere, Finland</t>
  </si>
  <si>
    <t>Tampere University</t>
  </si>
  <si>
    <t>Gawlicz, K (corresponding author), Univ Lower Silesia, Dept Educ, Wroclaw, Poland.</t>
  </si>
  <si>
    <t>katarzyna.gawlicz@dsw.edu.pl</t>
  </si>
  <si>
    <t>Gawlicz, Katarzyna/0000-0003-1668-5393; Millei, Zsuzsanna/0000-0003-4681-6024</t>
  </si>
  <si>
    <t>National Science Centre, Poland [2014/13/D/HS6/01896]</t>
  </si>
  <si>
    <t>This work was supported by National Science Centre, Poland [grant number project no. 2014/13/D/HS6/01896].</t>
  </si>
  <si>
    <t>1745-7823</t>
  </si>
  <si>
    <t>1745-7831</t>
  </si>
  <si>
    <t>ETHNOGR EDUC</t>
  </si>
  <si>
    <t>Ethnogr. Educ.</t>
  </si>
  <si>
    <t>10.1080/17457823.2021.1990100</t>
  </si>
  <si>
    <t>OCT 2021</t>
  </si>
  <si>
    <t>ZZ2MB</t>
  </si>
  <si>
    <t>WOS:000707610600001</t>
  </si>
  <si>
    <t>Tsabar, B</t>
  </si>
  <si>
    <t>Tsabar, Boaz</t>
  </si>
  <si>
    <t>TRUST, RESPECT, AND FORGIVENESS: THE EDUCATIONAL PHILOSOPHY OF JANUSZ KORCZAK</t>
  </si>
  <si>
    <t>EDUCATIONAL THEORY</t>
  </si>
  <si>
    <t>dialogue; empathy; trust; children's rights</t>
  </si>
  <si>
    <t>In this article, Boaz Tsabar explores the fundamental significance of relations of trust between educator and child in the work of renowned Polish-Jewish pedagogue, author, children's rights advocate, and orphanage director Janusz Korczak. The first part of the article investigates the existential importance of trust in a pedagogy that is based on humanistic-dialogical principles. The second and central part explores three ways in which Korczak strived to implement the element of trust in his educational work with children at the Dom Sierot orphanage in Warsaw: the first manifested in a renouncement of idealism coupled with a concrete demonstration of respect for students' actual life experience ; the second in the creation and maintenance of a consistent and orderly pedagogical space so as to infuse pupils' lives with a sense of security and rational order ; and the third in a refinement of reality to the level of a game while upholding the child's right to engage in trial-and-error within it. Finally, Tsabar discusses the fundamental importance of forgiveness in Korczak's concept of trust and concludes the article with an investigation of two implicit threats to the development of relations of trust in the contemporary public school system.</t>
  </si>
  <si>
    <t>[Tsabar, Boaz] Hebrew Univ Jerusalem, David Yellin Coll Educ, Dept Teacher Educ, IL-9190501 Jerusalem, Israel</t>
  </si>
  <si>
    <t>Hebrew University of Jerusalem</t>
  </si>
  <si>
    <t>Tsabar, B (corresponding author), Hebrew Univ Jerusalem, David Yellin Coll Educ, Dept Teacher Educ, IL-9190501 Jerusalem, Israel.</t>
  </si>
  <si>
    <t>boaz.tsabar@mail.huji.ac.il</t>
  </si>
  <si>
    <t>0013-2004</t>
  </si>
  <si>
    <t>1741-5446</t>
  </si>
  <si>
    <t>EDUC THEORY</t>
  </si>
  <si>
    <t>Educ. Theory</t>
  </si>
  <si>
    <t>XN5GM</t>
  </si>
  <si>
    <t>WOS:000729533200004</t>
  </si>
  <si>
    <t>Parczewska, T</t>
  </si>
  <si>
    <t>Parczewska, Teresa</t>
  </si>
  <si>
    <t>The quality of common rooms for 5-9 year old children in Polish schools</t>
  </si>
  <si>
    <t>EDUCATION 3-13</t>
  </si>
  <si>
    <t>Space; furnishings; early childhood education and care; school common room; the SACERS</t>
  </si>
  <si>
    <t>CARE; ENVIRONMENTS</t>
  </si>
  <si>
    <t>The article presents the results of a large-scale Polish project aimed at examining the quality of early childhood education and care using the SACERS research tool. Although the SACERS scale consists of 47 items, this article focuses mainly on the data concerning the assessment of space and furnishings of 140 school common rooms in terms of the first subscale: 'Space and Furnishings'. According to the SACERS, the results prove that the quality of space and furnishings in Polish school common rooms for 5-9-year-old children is inadequate. An in-depth study of one area shows that the child's need for privacy and the need to create and mark space are not satisfied. The furnishings for gross motor activities and the access to host facilities (e.g. a sports field, school library, canteen) are better. The research results show that the philosophy of organising space in the SACERS differs from the school reality. This article aims to help educational authorities, schools, and other subjects to maximise the use of educational environments. A multifaceted study conducted on a large sample provides empirical evidence in favour of the concern for the quality of school common rooms.</t>
  </si>
  <si>
    <t>[Parczewska, Teresa] Marie Curie Sklodowska Univ, Fac Educ &amp; Psychol, Inst Pedag, Lublin, Poland</t>
  </si>
  <si>
    <t>Maria Curie-Sklodowska University</t>
  </si>
  <si>
    <t>Parczewska, T (corresponding author), Marie Curie Sklodowska Univ, Fac Educ &amp; Psychol, Inst Pedag, Lublin, Poland.</t>
  </si>
  <si>
    <t>terpar@wp.pl</t>
  </si>
  <si>
    <t>PARCZEWSKA, TERESA/0000-0001-7651-5519</t>
  </si>
  <si>
    <t>0300-4279</t>
  </si>
  <si>
    <t>1475-7575</t>
  </si>
  <si>
    <t>EDUC 3-13</t>
  </si>
  <si>
    <t>Educ. 3-13</t>
  </si>
  <si>
    <t>APR 3</t>
  </si>
  <si>
    <t>10.1080/03004279.2021.1983628</t>
  </si>
  <si>
    <t>SEP 2021</t>
  </si>
  <si>
    <t>A6BI5</t>
  </si>
  <si>
    <t>WOS:000700491800001</t>
  </si>
  <si>
    <t>Makosa, P</t>
  </si>
  <si>
    <t>Makosa, Pawel</t>
  </si>
  <si>
    <t>Between confessionality and openness. Religious education in polish complementary schools in Great Britain</t>
  </si>
  <si>
    <t>JOURNAL OF BELIEFS &amp; VALUES-STUDIES IN RELIGION &amp; EDUCATION</t>
  </si>
  <si>
    <t>Polish Saturday Schools; Religious Education; Religious Upbringing; Polish immigrants in the UK</t>
  </si>
  <si>
    <t>The beginnings of Polish emigration to the British Isles date back to the 16th century, but a particularly large Polish diaspora was established after World War II when many soldiers stayed in Great Britain because they could not return to communist Poland for fear of persecution. The largest wave of emigration, however, occurred after Poland accessed the European Union in 2004. Since then, around a million Poles have settled in the United Kingdom. In order to educate their children, over a hundred years ago, Polish emigrants established schools where Polish language, history, geography and religion were taught. Along with the increase in the number of Poles in United Kingdom, more and more schools were established. Currently, there are about 140. The objective of the present article is to analyse Religious Education in Polish complementary schools in Great Britain. We will discuss the organisation and concept of this particular reality on the basis of published sources and the conducted empirical research. The context for these considerations is the establishment and broad activity of Polish complementary schools.</t>
  </si>
  <si>
    <t>[Makosa, Pawel] John Paul II Catholic Univ Lublin, Fac Theol, Al Raclawickie 14, PL-20950 Lublin, Poland</t>
  </si>
  <si>
    <t>Catholic University of Lublin</t>
  </si>
  <si>
    <t>Makosa, P (corresponding author), John Paul II Catholic Univ Lublin, Fac Theol, Al Raclawickie 14, PL-20950 Lublin, Poland.</t>
  </si>
  <si>
    <t>makosa@kul.pl</t>
  </si>
  <si>
    <t>Makosa, Pawel/M-9886-2013</t>
  </si>
  <si>
    <t>Makosa, Pawel/0000-0002-4664-7024</t>
  </si>
  <si>
    <t>Minister of Science and Higher Education [028/RID/2018/19]</t>
  </si>
  <si>
    <t>Minister of Science and Higher Education(Ministry of Science and Higher Education, Poland)</t>
  </si>
  <si>
    <t>This work was supported by the Minister of Science and Higher Education [028/RID/2018/19].</t>
  </si>
  <si>
    <t>1361-7672</t>
  </si>
  <si>
    <t>1469-9362</t>
  </si>
  <si>
    <t>J BELIEFS VALUES</t>
  </si>
  <si>
    <t>J. Beliefs Values-Stud. Relig. Educ.</t>
  </si>
  <si>
    <t>JUL 3</t>
  </si>
  <si>
    <t>10.1080/13617672.2021.1978197</t>
  </si>
  <si>
    <t>Education &amp; Educational Research; Religion</t>
  </si>
  <si>
    <t>3C8QX</t>
  </si>
  <si>
    <t>WOS:000695951100001</t>
  </si>
  <si>
    <t>Moskal, M; Sime, D</t>
  </si>
  <si>
    <t>Moskal, Marta; Sime, Daniela</t>
  </si>
  <si>
    <t>Young Europeans in Brexit Britain: Unsettling identities</t>
  </si>
  <si>
    <t>GLOBAL NETWORKS-A JOURNAL OF TRANSNATIONAL AFFAIRS</t>
  </si>
  <si>
    <t>belonging; Brexit; Europe; home; identities; young migrants</t>
  </si>
  <si>
    <t>POLISH MIGRANTS; PEOPLE; FUTURE; IMAGINARIES; EMBODIMENT; MIGRATION; CHILDREN; FAMILY; MEMORY; PLACE</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</si>
  <si>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t>
  </si>
  <si>
    <t>[Moskal, Marta] Univ Glasgow, Sch Educ, Glasgow, Lanark, Scotland; [Sime, Daniela] Univ Strathclyde, Sch Social Work Social Policy, Glasgow, Lanark, Scotland</t>
  </si>
  <si>
    <t>University of Glasgow; University of Strathclyde</t>
  </si>
  <si>
    <t>Moskal, M (corresponding author), Univ Glasgow, Sch Educ, Glasgow, Lanark, Scotland.</t>
  </si>
  <si>
    <t>marta.moskal@glasgow.ac.uk</t>
  </si>
  <si>
    <t>Moskal, Marta/HPD-9070-2023</t>
  </si>
  <si>
    <t>Sime, Daniela/0000-0003-3207-5456; Moskal, Marta/0000-0003-4483-9310</t>
  </si>
  <si>
    <t>Economic and Social Research Council [ES/M011038/1]; ESRC [ES/M011038/1] Funding Source: UKRI</t>
  </si>
  <si>
    <t>Economic and Social Research Council(UK Research &amp; Innovation (UKRI)Economic &amp; Social Research Council (ESRC)); ESRC(UK Research &amp; Innovation (UKRI)Economic &amp; Social Research Council (ESRC))</t>
  </si>
  <si>
    <t>The Economic and Social Research Council, Grant/Award Number: ES/M011038/1</t>
  </si>
  <si>
    <t>1470-2266</t>
  </si>
  <si>
    <t>1471-0374</t>
  </si>
  <si>
    <t>GLOBAL NETW</t>
  </si>
  <si>
    <t>Glob. Netw.</t>
  </si>
  <si>
    <t>10.1111/glob.12338</t>
  </si>
  <si>
    <t>Anthropology; Geography; Sociology</t>
  </si>
  <si>
    <t>ZS4DO</t>
  </si>
  <si>
    <t>WOS:000693190100001</t>
  </si>
  <si>
    <t>Gawlicz, K</t>
  </si>
  <si>
    <t>Gawlicz, Katarzyna</t>
  </si>
  <si>
    <t>School as a site of transformative adult learning: parents' experiences of Polish democratic schools</t>
  </si>
  <si>
    <t>CRITICAL STUDIES IN EDUCATION</t>
  </si>
  <si>
    <t>transformative learning; democratic schools; parental development; parental engagement in education</t>
  </si>
  <si>
    <t>THERAPY</t>
  </si>
  <si>
    <t>This paper aims to explore transformative learning processes of parents involved in informal, parent-established democratic schools, which are novel educational initiatives in Poland. The author argues that the distinctive educational ideology and the practice of such schools expose parents to new understandings of education, the child and the parent, which prompts their transformative learning. Drawing on the conceptual framework of transformative learning and practice-based learning theories, the author analyses interviews with parents to identify the trajectory of parental learning, the scope of their transformation and the factors that enhance or hinder it. Primarily concerning the respondents' personal identities and part-identities as parents, the transformation entails changes in their value systems, definitions of a good life, perceptions of the child and parenting practices. While its potential to instigate broader social change currently appears limited, parental transformative learning exemplifies significant emancipatory biographical praxis.</t>
  </si>
  <si>
    <t>[Gawlicz, Katarzyna] Univ Lower Silesia, Dept Educ, Wroclaw, Poland</t>
  </si>
  <si>
    <t>Gawlicz, K (corresponding author), Univ Lower Silesia, Ul Strzegomska 55, PL-53611 Wroclaw, Poland.</t>
  </si>
  <si>
    <t>Gawlicz, Katarzyna/0000-0003-1668-5393</t>
  </si>
  <si>
    <t>This work was supported by the National Science Centre, Poland [project number: 2014/13/D/HS6/01896].</t>
  </si>
  <si>
    <t>1750-8487</t>
  </si>
  <si>
    <t>1750-8495</t>
  </si>
  <si>
    <t>CRIT STUD EDUC</t>
  </si>
  <si>
    <t>Crit. Stud. Educ.</t>
  </si>
  <si>
    <t>JAN 1</t>
  </si>
  <si>
    <t>10.1080/17508487.2021.1957964</t>
  </si>
  <si>
    <t>AUG 2021</t>
  </si>
  <si>
    <t>8V5XP</t>
  </si>
  <si>
    <t>WOS:000683184900001</t>
  </si>
  <si>
    <t>Isanski, J; Michalski, M; Szwarc, K; Seredynska-Abou Eid, R</t>
  </si>
  <si>
    <t>Isanski, Jakub; Michalski, Michal; Szwarc, Krzysztof; Seredynska-Abou Eid, Renata</t>
  </si>
  <si>
    <t>Fertility potential and child benefits questioned: Polish migration in the UK and changes of family policies in Poland.</t>
  </si>
  <si>
    <t>MIGRATION LETTERS</t>
  </si>
  <si>
    <t>migrating fertility; the return of migrants; assessment of movement; pro-fertility policy; migration from Poland</t>
  </si>
  <si>
    <t>RELIGIOSITY; MIGRANTS</t>
  </si>
  <si>
    <t>This paper presents a discussion about evaluating and using migrating fertility potential as a useful approach for designing and implementing pro-natalist and family policies, which may play a significant role in managing migration processes, especially in the context of low fertility in European countries. The analysis presented in the article is based on a pilot empirical study conducted in the UK in 2017 and 2018. The aim was to capture the views of migrants who have been staying in the UK for several years on the Family 500+ fertility-boost financial aid program introduced in Poland in 2016. A critical aspect of the adopted approach is the inclusion in the analysis of future demographic trends and the fertility potential of those who emigrated from their home country, which is often underestimated in migration studies. The study results, which were conducted shortly after the program's launch, clearly indicate that the new child benefit is not the only decisive factor for Polish migrants. Therefore they are not necessarily eager to return to their home country despite the new pro-family policy.</t>
  </si>
  <si>
    <t>[Isanski, Jakub; Michalski, Michal] Adam Mickiewicz Univ, Poznan, Poland; [Szwarc, Krzysztof] Poznan Univ Econ &amp; Business, Poznan, Poland; [Seredynska-Abou Eid, Renata] Univ Nottingham, Nottingham, England</t>
  </si>
  <si>
    <t>Adam Mickiewicz University; Poznan University of Economics &amp; Business; University of Nottingham</t>
  </si>
  <si>
    <t>Isanski, J (corresponding author), Adam Mickiewicz Univ, Poznan, Poland.</t>
  </si>
  <si>
    <t>isan@amu.edu.pl; mmichal@amu.edu.pl; k.szwarc@ue.poznan.pl; renata.seredynska@nottingham.ac.uk</t>
  </si>
  <si>
    <t>Isanski, Jakub/0000-0002-2238-635X</t>
  </si>
  <si>
    <t>TRANSNATIONAL PRESS LONDON</t>
  </si>
  <si>
    <t>12 RIDGEWAY GARDENS, LONDON, N6 5XR, ENGLAND</t>
  </si>
  <si>
    <t>1741-8984</t>
  </si>
  <si>
    <t>1741-8992</t>
  </si>
  <si>
    <t>MIGR LETT</t>
  </si>
  <si>
    <t>Migr. Lett.</t>
  </si>
  <si>
    <t>JUL</t>
  </si>
  <si>
    <t>10.33182/ml.v18i4.1165</t>
  </si>
  <si>
    <t>TV2KV</t>
  </si>
  <si>
    <t>WOS:000681555000003</t>
  </si>
  <si>
    <t>Pulaczewska, H</t>
  </si>
  <si>
    <t>Pulaczewska, Hanna</t>
  </si>
  <si>
    <t>Adolescence as a critical period in the heritage language use. Polish in Germany</t>
  </si>
  <si>
    <t>OPEN LINGUISTICS</t>
  </si>
  <si>
    <t>heritage language; migration; adolescent; critical period; peer group; media usage; maturation; language socialisation</t>
  </si>
  <si>
    <t>ETHNIC-IDENTITY; AMERICAN</t>
  </si>
  <si>
    <t>In the article, we consider the impact of adolescence upon the usage of Polish in Polish-German bilinguals raised and living in Germany and demonstrate how adolescence surfaces as a socially based critical period in this usage using results from a survey and interviews conducted with 30 teenagers. In the quantitative part of the study, we seek to establish whether adolescents' age affected the pattern and quantity of their usage of Polish in the media and contacts with age peers, whether the latter two facets of growing up with Polish were interrelated, and which other factors affected peer-relevant activities in Polish. Both age and peer contact turned out to significantly affect the use of the media in Polish, while peer contact in Polish was affected by the parental use of Polish in parent-child communication. The qualitative part presents the context and motivation for using Polish by the youths in peer-relevant activities. We integrate the results with insights provided by child development psychology from the perspective of language socialisation theory and interpret the age-related decline of interest in the Polish media as an effect of a diminishing role of parents and the increasing role of age peers as role models in personal development.</t>
  </si>
  <si>
    <t>[Pulaczewska, Hanna] Univ Szczecin, Inst Linguist, Al Piastow 40b, PL-71065 Szczecin, Poland</t>
  </si>
  <si>
    <t>University of Szczecin</t>
  </si>
  <si>
    <t>Pulaczewska, H (corresponding author), Univ Szczecin, Inst Linguist, Al Piastow 40b, PL-71065 Szczecin, Poland.</t>
  </si>
  <si>
    <t>hanna.pulaczewska@usz.edu.pl</t>
  </si>
  <si>
    <t>National Centre of Science, Cracow, Poland [2013/10/M/HS2/00535]</t>
  </si>
  <si>
    <t>National Centre of Science, Cracow, Poland</t>
  </si>
  <si>
    <t>The work was financed by National Centre of Science, Cracow, Poland, grant No. 2013/10/M/HS2/00535.</t>
  </si>
  <si>
    <t>DE GRUYTER POLAND SP Z O O</t>
  </si>
  <si>
    <t>BOGUMILA ZUGA 32A STR, 01-811 WARSAW, MAZOVIA, POLAND</t>
  </si>
  <si>
    <t>2300-9969</t>
  </si>
  <si>
    <t>OPEN LINGUIST</t>
  </si>
  <si>
    <t>Open Linguist.</t>
  </si>
  <si>
    <t>JUN 16</t>
  </si>
  <si>
    <t>10.1515/opli-2021-0019</t>
  </si>
  <si>
    <t>SV4FT</t>
  </si>
  <si>
    <t>WOS:000663776900001</t>
  </si>
  <si>
    <t>Zdybel, D</t>
  </si>
  <si>
    <t>Zdybel, Dorota</t>
  </si>
  <si>
    <t>Children's conceptions of memory and imagination-from conceptual knowledge to metacognition. Phenomenographical study</t>
  </si>
  <si>
    <t>THINKING SKILLS AND CREATIVITY</t>
  </si>
  <si>
    <t>metacognitive knowledge; comparing mental concepts; conception of memory; conception of imagination; metacognitive reflection; elementary education</t>
  </si>
  <si>
    <t>MIDDLE CHILDHOOD; MIND; COGNITION; THINKING</t>
  </si>
  <si>
    <t>The article presents a research project which applied the methodology of phenomenography to describe children's conceptions of memory and imagination. The comparison of two mental concepts was considered a natural cognitive procedure, conducive to reflection on one's own knowledge concerning the features of thought processes and relationships between them. The graphic and verbal explications developed in the course of the task were used to build a map of children's ways of conceptualizing memory and imagination. A group of 59 nine-year-old children (third grade students of several Polish public schools) participated in the research. The conceptions identified as a result of the phenomenographic analysis (a/ memory and imagination as a mental action; b/ memory and imagination as a mental product, and c/ memory and imagination as the subject's resource) proved to be cumulative and inseparable, i.e. the conceptions with a higher level of complexity and sophistication contained elements of simpler, less mature conceptualizations. The analysis of the collected materials leads to the conclusion that organizing one's own metacognitive knowledge in terms of similarities and differences between cognitive processes can provide an important mechanism for learning, allowing to trigger the meanings' movement between different dimensions of subject's awareness - implicit and explicit, subjective and objective one. The task designed as research tool can be used by teachers as a sort of scaffolding for awakening and supporting children's abilities which are in the zone of proximal development, in the course of intensive development. Conclusions and implications for further research are presented in the summary of the text.</t>
  </si>
  <si>
    <t>[Zdybel, Dorota] Jesuit Univ Ignatianum Krakow, Kopernika 26, PL-31501 Krakow, Poland</t>
  </si>
  <si>
    <t>Zdybel, D (corresponding author), Jesuit Univ Ignatianum Krakow, Kopernika 26, PL-31501 Krakow, Poland.</t>
  </si>
  <si>
    <t>dorota.zdybel@ignatianum.edu.pl</t>
  </si>
  <si>
    <t>Zdybel, Dorota/0000-0003-3322-7570</t>
  </si>
  <si>
    <t>ELSEVIER SCI LTD</t>
  </si>
  <si>
    <t>OXFORD</t>
  </si>
  <si>
    <t>THE BOULEVARD, LANGFORD LANE, KIDLINGTON, OXFORD OX5 1GB, OXON, ENGLAND</t>
  </si>
  <si>
    <t>1871-1871</t>
  </si>
  <si>
    <t>1878-0423</t>
  </si>
  <si>
    <t>THINK SKILLS CREAT</t>
  </si>
  <si>
    <t>Think. Skills Creat.</t>
  </si>
  <si>
    <t>10.1016/j.tsc.2021.100855</t>
  </si>
  <si>
    <t>JUN 2021</t>
  </si>
  <si>
    <t>UX1DT</t>
  </si>
  <si>
    <t>WOS:000700588400007</t>
  </si>
  <si>
    <t>Gréen, OS; Melander, C; Höjer, I</t>
  </si>
  <si>
    <t>Green, Oksana Shmulyar; Melander, Charlotte; Hojer, Ingrid</t>
  </si>
  <si>
    <t>Identity Formation and Developing Meaningful Social Relationships: The Role of the Polish Catholic Community for Polish Young People Migrating to Sweden</t>
  </si>
  <si>
    <t>FRONTIERS IN SOCIOLOGY</t>
  </si>
  <si>
    <t>young people; mobility within the EU; religion; identity; relationships; Polish Catholic community; Sweden</t>
  </si>
  <si>
    <t>RELIGION</t>
  </si>
  <si>
    <t>This article draws from a broader research project Transnational childhoods, illuminating the agency and experiences of children and young people migrating from Poland and Romania to Sweden under the age of 18. Focusing on young people born in Poland and having social relationships post-migration as central theoretical component, the article explores the role that the Polish Catholic community in Sweden plays in the lives of young Polish migrants. It does so by grounding the analysis on 23 qualitative interviews, combined with network maps and life-lines, produced by the young Polish participants. The study identifies three important dimensions in the role of the Polish Catholic community. These are comprised of the community's role for young Poles' spiritual development and religious identity, for building new friendships and making sense of common migration and religious experiences, and guidance by specifically Polish Catholic priests in the young migrants' family relationships and in future life projects. The article concludes that while practicing religion and building significant social relationships within the Polish congregations the young migrants shape feelings of belonging and inclusion, however primarily within the limits of their own ethnic community. Further research is needed on the wider implications of primarily mono-ethnic relational practices for the young Poles' lives within the increasingly ethnically heterogeneous Swedish society.</t>
  </si>
  <si>
    <t>[Green, Oksana Shmulyar] Univ Gothenburg, Dept Sociol &amp; Work Sci, Gothenburg, Sweden; [Melander, Charlotte; Hojer, Ingrid] Univ Gothenburg, Dept Social Work, Gothenburg, Sweden</t>
  </si>
  <si>
    <t>University of Gothenburg; University of Gothenburg</t>
  </si>
  <si>
    <t>Gréen, OS (corresponding author), Univ Gothenburg, Dept Sociol &amp; Work Sci, Gothenburg, Sweden.</t>
  </si>
  <si>
    <t>oksana.shmulyar@socav.gu.se</t>
  </si>
  <si>
    <t>Swedish research council for health, working life, and welfare Forte [2018-00369]; Forte [2018-00369] Funding Source: Forte</t>
  </si>
  <si>
    <t>Swedish research council for health, working life, and welfare Forte(Swedish Research Council for Health Working Life &amp; Welfare (Forte)Swedish Research Council); Forte(Swedish Research Council for Health Working Life &amp; Welfare (Forte))</t>
  </si>
  <si>
    <t>The Swedish research council for health, working life, and welfare Forte, 2019-2021 [2018-00369].</t>
  </si>
  <si>
    <t>2297-7775</t>
  </si>
  <si>
    <t>FRONT SOCIOL</t>
  </si>
  <si>
    <t>Front. Sociol.</t>
  </si>
  <si>
    <t>MAY 7</t>
  </si>
  <si>
    <t>10.3389/fsoc.2021.660638</t>
  </si>
  <si>
    <t>TR7IX</t>
  </si>
  <si>
    <t>Green Published</t>
  </si>
  <si>
    <t>WOS:000679135600001</t>
  </si>
  <si>
    <t>Frömel, K; Skalik, K; Svozil, Z; Groffik, D; Mitás, J</t>
  </si>
  <si>
    <t>Fromel, Karel; Skalik, Krzysztof; Svozil, Zbynek; Groffik, Dorota; Mitas, Josef</t>
  </si>
  <si>
    <t>A Higher Step Count Is Associated with the Better Evaluation of Physical Education Lessons in Adolescents</t>
  </si>
  <si>
    <t>steps; physical activity recommendations; monitoring; attitude</t>
  </si>
  <si>
    <t>2018 REPORT CARD; LIFE-STYLE; SECULAR TRENDS; CHILDREN; MODERATE; LITERACY; HEALTHY; YOUNG; INTERVENTION; METAANALYSIS</t>
  </si>
  <si>
    <t>The current study aimed to determine: (a) the step counts of boys and girls in habitual physical education (PE) lessons during school teaching practice, (b) the association between the physical load and the evaluation of PE lessons in boys and girls, and (c) the differences in the meeting of the recommendations for PA in PE lessons between Czech and Polish boys and girls. A total of 4092 adolescents from 74 Czech and 58 Polish secondary schools participated in the study. The step counts were monitored using pedometers, while the attitudes towards PE were assessed using a PE lesson evaluation questionnaire. On average, the Czech boys reached 2476 steps (Polish boys reached 2148 steps) and the Czech girls reached 1766 steps (Polish girls reached 1946 steps) in their PE lessons. A higher step count in PE lessons was associated with higher odds of a positive evaluation of PE lessons in boys (OR = 1.35, 95% CI = 1.123-1.626, p = 0.001) and girls (OR = 1.72, 95% CI = 1.449-2.032, p &lt; 0.001). This study provides evidence that a higher step count in PE is associated with a positive evaluation of PE lessons in boys and girls. The findings are important to support the restoration habits on a regular PA in the post-pandemic time.</t>
  </si>
  <si>
    <t>[Fromel, Karel; Svozil, Zbynek; Mitas, Josef] Palacky Univ Olomouc, Fac Phys Culture, Olomouc 77111, Czech Republic; [Fromel, Karel; Skalik, Krzysztof; Groffik, Dorota] Jerzy Kukuczka Acad Phys Educ, Inst Sport Sci, PL-40065 Katowice, Poland</t>
  </si>
  <si>
    <t>Mitás, J (corresponding author), Palacky Univ Olomouc, Fac Phys Culture, Olomouc 77111, Czech Republic.</t>
  </si>
  <si>
    <t>karel.fromel@upol.cz; k.skalik@awf.katowice.pl; zbynek.svozil@upol.cz; d.groffik@awf.katowice.pl; josef.mitas@upol.cz</t>
  </si>
  <si>
    <t>Frömel, Karel/L-9865-2017; Svozil, Zbyněk/V-6743-2018; Mitas, Josef/M-2235-2019</t>
  </si>
  <si>
    <t>Frömel, Karel/0000-0001-7848-3418; Svozil, Zbyněk/0000-0003-3369-6414; Groffik, Dorota/0000-0002-2266-2457; Mitas, Josef/0000-0001-7219-931X</t>
  </si>
  <si>
    <t>This research was funded by the Czech Science Foundation under Grant No. 13-32935S: The objectification of comprehensive monitoring of school mental and physical strain in adolescents in the context of physical and mental condition.</t>
  </si>
  <si>
    <t>10.3390/su13084569</t>
  </si>
  <si>
    <t>RU7OE</t>
  </si>
  <si>
    <t>WOS:000645332200001</t>
  </si>
  <si>
    <t>A deliberate language policy or a perceived lack of agency: Heritage language maintenance in the Polish community in Melbourne</t>
  </si>
  <si>
    <t>Family language policy; heritage language; Polish; Australia; language practices; language management; language ideologies</t>
  </si>
  <si>
    <t>FAMILY; STRATEGIES; IMMIGRANTS; 1ST</t>
  </si>
  <si>
    <t>Aims: By applying the tripartite framework of family language policy, this study seeks to gain insight into heritage language maintenance of Polish families in Melbourne. To this end, an integrative investigation of family language policy encapsulating the heritage language perceptions, practices and management will be employed. Methodology: Based on the data collected through the online questionnaire supplemented with in-depth interviews, quantitative and qualitative analyses have been conducted to obtain a sociolinguistic picture of the convoluted dependencies. Data and analysis: The interviews were recorded, transcribed verbatim and coded according to the grounded theory approach. The recurrent themes were noted. The existing social patterns were conceptualised through the process of constant comparison. The excerpts selected for analysis illustrate how critical have been the informants' beliefs and practices concerning heritage language maintenance. Findings and conclusions: The data analyses of the researched families disclose a wide range of practices where certain discrepancies are observed between declarations and the actual language behaviours. It also emerges that without parents' reinforcement and establishing the heritage language as a default means of communication at home, children suffer from lower productive skills. Originality: This paper delves into how Polish is maintained as a heritage language by the second generation of Polish-speaking immigrants. It explores the Polish community, one of the well-established yet understudied groups that make up multicultural Australia. It unfolds an account of the dynamics of family language policy, illustrating how they are constantly negotiated, contested and formed by parents. Significance/implications: The findings contribute to the ongoing discussion of language policies and heritage language maintenance by demonstrating that the hardship and distress resulting from heritage language acquisition as well as language maintenance are incumbent primarily on family language policy. The researched group is an average-size immigrant community situated in the context with limited institutional support resolving down to Polish Saturday schools.</t>
  </si>
  <si>
    <t>[Romanowski, Piotr] Univ Warsaw, Fac Appl Linguist, 4 Szturmowa St, PL-02678 Warsaw, Poland</t>
  </si>
  <si>
    <t>Romanowski, P (corresponding author), Univ Warsaw, Fac Appl Linguist, 4 Szturmowa St, PL-02678 Warsaw, Poland.</t>
  </si>
  <si>
    <t>p.romanowski3@uw.edu.pl</t>
  </si>
  <si>
    <t>Romanowski, Piotr/AAM-3364-2021; Romanowski, Piotr/E-4569-2016</t>
  </si>
  <si>
    <t>10.1177/13670069211000850</t>
  </si>
  <si>
    <t>MAR 2021</t>
  </si>
  <si>
    <t>XG8QB</t>
  </si>
  <si>
    <t>WOS:000634041900001</t>
  </si>
  <si>
    <t>Lewandowska, M; Milner, R; Ganc, M; Wlodarczyk, E; Dolzycka, J; Skarzynski, H</t>
  </si>
  <si>
    <t>Lewandowska, Monika; Milner, Rafal; Ganc, Malgorzata; Wlodarczyk, Elzbieta; Dolzycka, Joanna; Skarzynski, Henryk</t>
  </si>
  <si>
    <t>Development of central auditory processes in Polish children and adolescents at the age from 7 to 16 years</t>
  </si>
  <si>
    <t>CURRENT PSYCHOLOGY</t>
  </si>
  <si>
    <t>Central auditory processes; Central auditory nervous system; Screening auditory tests; Auditory processing development</t>
  </si>
  <si>
    <t>BRAIN-STEM FUNCTION; IN-NOISE TEST; NORMATIVE DATA; TEMPORAL RESOLUTION; CORPUS-CALLOSUM; NORMAL-HEARING; GAP DETECTION; TEST BATTERY; SPEECH-PERCEPTION; SYSTEM ACTIVITY</t>
  </si>
  <si>
    <t>There are discrepancies in the literature regarding the course of central auditory processes (CAP) maturation in typically developing children and adolescents. The purpose of the study was to provide an overview of age - related improvement in CAP in Polish primary and secondary school students aged 7-16 years. 180 children/adolescents, subdivided into 9 age categories, and 20 adults (aged 18-24 years) performed the Dichotic Digit Test (DDT), Duration Pattern Test (DPT), Frequency Pattern Test (FPT), Gap Detection Test (GDT) and adaptive Speech-in-Noise (aSpN). The 12-year-olds was retested after w week. We found the age effects only for the DDT, DPT and FPT. In the right ear DDT the 7-year-olds performed more poorly than all groups &gt;= 12. In the left ear DDT both 7- and 8-year-olds achieved less correct responses compared with the 13-, 14-, 15-year-olds and with the adults. The right ear advantage was greater in the 7-year-olds than in the 15-year-olds and adult group. At the age of 7 there was lower DPT and FPT scores than in all participants &gt;= 13 whereas the 8-year-olds obtained less correct responses in the FPT than all age categories &gt;= 12. Almost all groups (except for the 7-year-olds) performed better in the DPT than FPT. The test-retest reliability for all tests was satisfactory. The study demonstrated that different CAP have their own patterns of improvement with age and some of them are specific for the Polish population. The psychoacoustic battery may be useful in screening for CAP disorders in Poland.</t>
  </si>
  <si>
    <t>[Lewandowska, Monika] Bioimaging Res Ctr, Inst Physiol &amp; Pathol Hearing, Warsaw, Poland; [Lewandowska, Monika; Milner, Rafal] Nicolaus Copernicus Univ, Inst Psychol, Fac Philosophy &amp; Social Sci, Fosa Staromiejska 1a Str, PL-87100 Torun, Poland; [Milner, Rafal; Ganc, Malgorzata] Inst Physiol &amp; Pathol Hearing, World Hearing Ctr, Expt Audiol Dept, Warsaw, Poland; [Wlodarczyk, Elzbieta] Inst Physiol &amp; Pathol Hearing, World Hearing Ctr, Audiol &amp; Phoniatr Clin, Warsaw, Poland; [Dolzycka, Joanna] Univ Silesia Katowice, Inst Linguist, Katowice, Poland; [Skarzynski, Henryk] Inst Physiol &amp; Pathol Hearing, World Hearing Ctr, Warsaw, Poland</t>
  </si>
  <si>
    <t>Institute of Physiology &amp; Hearing Pathology; Nicolaus Copernicus University; Institute of Physiology &amp; Hearing Pathology; Institute of Physiology &amp; Hearing Pathology; University of Silesia in Katowice; Institute of Physiology &amp; Hearing Pathology</t>
  </si>
  <si>
    <t>Lewandowska, M (corresponding author), Bioimaging Res Ctr, Inst Physiol &amp; Pathol Hearing, Warsaw, Poland.;Lewandowska, M (corresponding author), Nicolaus Copernicus Univ, Inst Psychol, Fac Philosophy &amp; Social Sci, Fosa Staromiejska 1a Str, PL-87100 Torun, Poland.</t>
  </si>
  <si>
    <t>mlewando@umk.pl</t>
  </si>
  <si>
    <t>Skarzynski, Henryk/0000-0001-7141-9851; Lewandowska, Monika/0000-0002-7354-3693; Ganc, Malgorzata/0000-0002-4413-8349; Wlodarczyk, Elzbieta/0000-0003-3737-5730</t>
  </si>
  <si>
    <t>Polish National Science Centre [UMO-2013/08/W/HS6/00333]</t>
  </si>
  <si>
    <t>Polish National Science Centre</t>
  </si>
  <si>
    <t>This study was partially supported by the grant of the Polish National Science Centre no. UMO-2013/08/W/HS6/00333, entitled: NeuroPerKog: development of phonematic hearing and working memory in infants and children.</t>
  </si>
  <si>
    <t>NEW YORK</t>
  </si>
  <si>
    <t>ONE NEW YORK PLAZA, SUITE 4600, NEW YORK, NY, UNITED STATES</t>
  </si>
  <si>
    <t>1046-1310</t>
  </si>
  <si>
    <t>1936-4733</t>
  </si>
  <si>
    <t>CURR PSYCHOL</t>
  </si>
  <si>
    <t>Curr. Psychol.</t>
  </si>
  <si>
    <t>10.1007/s12144-021-01540-x</t>
  </si>
  <si>
    <t>F7PI6</t>
  </si>
  <si>
    <t>WOS:000627193400003</t>
  </si>
  <si>
    <t>Sikorska, I; Adamczyk-Banach, M; Polak, M</t>
  </si>
  <si>
    <t>Sikorska, Iwona; Adamczyk-Banach, Magdalena; Polak, Mateusz</t>
  </si>
  <si>
    <t>Early screening for protective and risk factors-Polish adaptation of the Devereux Early Childhood Assessment</t>
  </si>
  <si>
    <t>PSYCHOLOGY IN THE SCHOOLS</t>
  </si>
  <si>
    <t>DECA; preschool tests; protective factors; resilience; risk factors</t>
  </si>
  <si>
    <t>PSYCHOMETRIC PROPERTIES; SELF-REGULATION; RESILIENCE; CHILDREN; PRESCHOOLERS; STABILITY</t>
  </si>
  <si>
    <t>There is a lack of Polish-language assessment instruments measuring resilience in preschool children. One of the most comprehensive instruments is the Devereux Early Childhood Assessment (DECA): a parent- or teacher-report instrument that measures children's protective and risk factors. It is used to guide resilience training, and to screen for behavioral problems. We validated the Polish adaptation of DECA among parents and teachers of 526 preschool children aged 2-5 years. The DECA scale showed very good internal reliability with Cronbach's alphas in the .76-.94 range and decent criterion validity, in terms of correlations with the the Emotionality Activity and Sociability Scale for Children, Locus of Control Scale in Preschoolers and Social Development Scales. A confirmatory factor analysis of the three-factor model with weighted least square mean and variance adjusted estimation yielded satisfactory fit. Results thus indicate that the Polish version of the DECA scale may be used to assess resilience in children.</t>
  </si>
  <si>
    <t>[Sikorska, Iwona; Adamczyk-Banach, Magdalena; Polak, Mateusz] Jagiellonian Univ, Inst Appl Psychol, Ul St Lojasiewicza 4, PL-30348 Krakow, Poland</t>
  </si>
  <si>
    <t>Adamczyk-Banach, M (corresponding author), Jagiellonian Univ, Inst Appl Psychol, Ul St Lojasiewicza 4, PL-30348 Krakow, Poland.</t>
  </si>
  <si>
    <t>magdalena.adamczyk@doctoral.uj.edu.pl</t>
  </si>
  <si>
    <t>Sikorska, Iwona/0000-0002-1309-8065; Adamczyk-Banach, Magdalena/0000-0002-7854-3676</t>
  </si>
  <si>
    <t>0033-3085</t>
  </si>
  <si>
    <t>1520-6807</t>
  </si>
  <si>
    <t>PSYCHOL SCHOOLS</t>
  </si>
  <si>
    <t>Psychol. Schools</t>
  </si>
  <si>
    <t>10.1002/pits.22509</t>
  </si>
  <si>
    <t>Psychology, Educational</t>
  </si>
  <si>
    <t>SO6VI</t>
  </si>
  <si>
    <t>WOS:000625665500001</t>
  </si>
  <si>
    <t>Rózycka-Tran, J; Jurek, P; Truong, TKH; Olech, M</t>
  </si>
  <si>
    <t>Rozycka-Tran, Joanna; Jurek, Pawel; Truong, Thi Khanh Ha; Olech, Michal</t>
  </si>
  <si>
    <t>The Implications of Filial Piety in Study Engagement and Study Satisfaction: A Polish-Vietnamese Comparison</t>
  </si>
  <si>
    <t>filial piety; DFPS; study engagement; study satisfaction; cross-culture psychology</t>
  </si>
  <si>
    <t>MEASUREMENT INVARIANCE; YOUNG-ADULTS; HONG-KONG; STUDENTS; CHINESE; ATTITUDES</t>
  </si>
  <si>
    <t>Even in psychological literature, which describes many determining variables related to the school domain, few studies have investigated the universal (i.e., etic) mechanism underlying parent-child relations, which is a prototype matrix for future student-teacher relations. The role of the imprinted schema of children's obligations toward parents seems to be crucial for school functioning in classroom society. The Dual Filial Piety Model (DFPM; Yeh, 2003) is comprised of two higher-order factors that correspond to the two focal filial piety attributes: reciprocal (need of interpersonal relatedness) and authoritarian (need of social belonging and national identity), which have been shown to have distinct implications on social adaptation and individuals' psychological functioning. In this study, we investigate the relationship between filial piety and student attitudes (study engagement and satisfaction) in a more individualistic and egalitarian culture (Poland, N = 310) and in a more collectivistic and hierarchical society (Vietnam, N = 297). The measurement invariances of three scales, i.e., the Vietnamese adaptation of DFP Scale, the Utrecht Work Engagement Scale (UWES-S9), and the Study Satisfaction Scale, were improved in the MLM analyses. Our results show that in more individualistic cultures, the RFP (reciprocal mode) is a stronger predictor of study engagement and study satisfaction; however, the AFP (authoritarian mode) is a better factor to predict study engagement in more collectivistic cultures. What is more, only RFP positively correlates with study satisfaction in individualistic culture. Our findings revealed that in different cultures, different aspects of filial piety should be emphasized by parents in the context of the future academic achievements of their children. The conclusion is that the prevention and intervention strategies or techniques intended for children with school problems should be culturally appropriate and addressed to the parents of kindergarten and later to very early-stage education teachers. The results of studies based on the DFPM may stimulate practical applications and policy development within the domain of success and failure in the academic environment.</t>
  </si>
  <si>
    <t>[Rozycka-Tran, Joanna; Jurek, Pawel; Olech, Michal] Univ Gdansk, Inst Psychol, Gdansk, Poland; [Truong, Thi Khanh Ha] Vietnam Natl Univ, VNU Univ Social Sci &amp; Humanities, Hanoi, Vietnam; [Olech, Michal] Med Univ Gdansk, Dept Psychol, Gdansk, Poland</t>
  </si>
  <si>
    <t>Fahrenheit Universities; University of Gdansk; Vietnam National University Hanoi; Fahrenheit Universities; Medical University Gdansk</t>
  </si>
  <si>
    <t>Rózycka-Tran, J (corresponding author), Univ Gdansk, Inst Psychol, Gdansk, Poland.</t>
  </si>
  <si>
    <t>joanna.tran@ug.edu.pl</t>
  </si>
  <si>
    <t>Jurek, Pawel/IXX-0854-2023</t>
  </si>
  <si>
    <t>Jurek, Pawel/0000-0002-9958-3941; Olech, Michal/0000-0003-3612-0568; Rozycka-Tran, Joanna/0000-0003-1131-3910</t>
  </si>
  <si>
    <t>JAN 26</t>
  </si>
  <si>
    <t>10.3389/fpsyg.2020.525034</t>
  </si>
  <si>
    <t>QE1OE</t>
  </si>
  <si>
    <t>WOS:000615978500001</t>
  </si>
  <si>
    <t>Cieplinska, J; Kopiczko, A</t>
  </si>
  <si>
    <t>Cieplinska, Joanna; Kopiczko, Anna</t>
  </si>
  <si>
    <t>Bone mineral density and body composition in Polish girls with Myelomeningocele: effects of adapted physical activity and past fractures</t>
  </si>
  <si>
    <t>HOMO-JOURNAL OF COMPARATIVE HUMAN BIOLOGY</t>
  </si>
  <si>
    <t>disorders of the central nervous system; bone mineral density; bone mineral content; adapted physical activity; wheelchair basketball; body composition; fractures</t>
  </si>
  <si>
    <t>CHILDREN; OSTEOPOROSIS; RISK; MASS; FAT; MEN</t>
  </si>
  <si>
    <t>The aim of this cross-sectional study was to evaluate the relationship between the condition of bone mineral density and body composition and the adapted physical activity, the number of past fractures and selected somatic characteristics of girls with myelomeningocele (MMC). The study examined 37 girls with myelomeningocele (MMC) at the age of 11.9 +/- 1.8 years. Bone mineral content (BMC) and bone mineral density (BMD) of the forearm were measured by dualenergy X-ray absorptiometry (DXA). Anthropometric measurements were also made and selected anthropological indices were calculated. A percentage of body fat, fat mass (FM in kg) and fat-free body mass (FFM in kg) were calculated, whereas the incidence of fractures of lower and upper limbs was evaluated during interviews. Underestimated BMD characteristic for osteopenia occurred only in physically inactive girls. Low % age-matched was observed in all physically inactive girls, whereas it was less pronounced in physically active girls. Statistically significant positive correlations were found between BMD and: body height, sitting height, body weight, BMI, fat mass and fat-free mass. Regardless of physical activity, significantly higher Z-score values (F = 12.9; p &lt;= 0.001) were observed in girls who had not suffered from fractures compared to their peers who reported one or more past fractures in different skeletal locations. Active participation in physical activity of children with MMC may be a factor determining good bone tissue condition. The prevention of fractures in children in wheelchairs can be an important part of maintaining healthy bone tissue and a better quality of life.</t>
  </si>
  <si>
    <t>[Cieplinska, Joanna] Coll Rehabil, Dept Physiotherapy, Kasprzaka St 49, PL-01234 Warsaw, Poland; [Kopiczko, Anna] Jozef Pilsudski Univ Phys Educ Warsaw, Dept Human Biol, Marymoncka St 34, PL-00968 Warsaw, Poland</t>
  </si>
  <si>
    <t>Jozef Pilsudski University Physical Education in Warsaw</t>
  </si>
  <si>
    <t>Kopiczko, A (corresponding author), Jozef Pilsudski Univ Phys Educ Warsaw, Dept Human Biol, Marymoncka St 34, PL-00968 Warsaw, Poland.</t>
  </si>
  <si>
    <t>anna.kopiczko@awf.edu.pl</t>
  </si>
  <si>
    <t>KOPICZKO, ANNA/AAC-5293-2019</t>
  </si>
  <si>
    <t>KOPICZKO, ANNA/0000-0002-1222-113X</t>
  </si>
  <si>
    <t>Ministry of Science and Higher Education under Research Group no 4 at Jozef Pilsudski University of Physical Education in Warsaw Physical activity and sports for people with special needs; College of Rehabilitation</t>
  </si>
  <si>
    <t>The authors thank the Active Rehabilitation Foundation for helping to organize research. This work was supported by the Ministry of Science and Higher Education in the year 2020 under Research Group no 4 at Jozef Pilsudski University of Physical Education in Warsaw Physical activity and sports for people with special needs and from financing clinical research at the College of Rehabilitation.</t>
  </si>
  <si>
    <t>ELSEVIER GMBH</t>
  </si>
  <si>
    <t>MUNICH</t>
  </si>
  <si>
    <t>HACKERBRUCKE 6, 80335 MUNICH, GERMANY</t>
  </si>
  <si>
    <t>0018-442X</t>
  </si>
  <si>
    <t>1618-1301</t>
  </si>
  <si>
    <t>HOMO</t>
  </si>
  <si>
    <t>Homo</t>
  </si>
  <si>
    <t>10.1127/homo/2021/1357</t>
  </si>
  <si>
    <t>Anthropology</t>
  </si>
  <si>
    <t>SV7OK</t>
  </si>
  <si>
    <t>WOS:000664008400006</t>
  </si>
  <si>
    <t>Leonczyk, S</t>
  </si>
  <si>
    <t>Leonczyk, S.</t>
  </si>
  <si>
    <t>Polish Educational Care Centers in the USSR During the Second World War</t>
  </si>
  <si>
    <t>NOVEISHAYA ISTORIYA ROSSII-MODERN HISTORY OF RUSSIA</t>
  </si>
  <si>
    <t>Second World War; USSR; Poland; Siberia; deportations; orphanages; Union of Polish Patriots</t>
  </si>
  <si>
    <t>Among those Poles deported to the USSR from the eastern provinces of Poland annexed by the USSR in 1939 were many families and children. The Sikorski-Mayski agreement, signed on 30 July 1941, opened the way for Poland and the USSR to resume diplomatic relations. The Embassy of the Republic of Poland set up agencies, so-called Delegations, whose mission was, among others, to implement decisions made by the Polish-Soviet commission. The commission provided welfare services for Poles, which included opening shelters, kindergartens, schools, and orphanages. Initially, from autumn of 1941 to summer 1942, the Soviet authorities supported the establishment of such educational care centers, although after July 1942, when the Polish delegations were dissolved, some of these were shut down, and Polish children were moved to Soviet schools and orphanages. This paper describes the situation of Polish orphanages in the USSR, especially in the Siberian region of the USSR and Kazakhstan. These educational care centers received aid from the Embassy of the Republic of Poland, located in Kuybyshev (Samara). However, they were also supported in the USSR by the Soviet authorities and Union of Polish Patriots (1943-1946), who helped Polish orphans. One such children's home is the orphanage in Mala Minusa in Krasnoyarsk Krai. Thanks to its authorities, the Polish inmates of the orphanage, who broke away from their motherland during wartime to return there only after the end of the war, have not been forgotten.</t>
  </si>
  <si>
    <t>[Leonczyk, S.] Univ Nat Sci &amp; Humanities Siedlce, 39 Ul Zytnia, PL-08110 Siedlce, Poland</t>
  </si>
  <si>
    <t>Leonczyk, S (corresponding author), Univ Nat Sci &amp; Humanities Siedlce, 39 Ul Zytnia, PL-08110 Siedlce, Poland.</t>
  </si>
  <si>
    <t>sergiusz.leonczyk@uph.edu.pl</t>
  </si>
  <si>
    <t>ST PETERSBURG UNIV PRESS</t>
  </si>
  <si>
    <t>ST PETERSBURG</t>
  </si>
  <si>
    <t>6TH LINE VO, 11, ST PETERSBURG, 199004, RUSSIA</t>
  </si>
  <si>
    <t>2219-9659</t>
  </si>
  <si>
    <t>2309-7973</t>
  </si>
  <si>
    <t>NOVEISHAYA ISTOR ROS</t>
  </si>
  <si>
    <t>Noveishaya Istor. Ross.</t>
  </si>
  <si>
    <t>10.21638/11701/spbu24.2021.206</t>
  </si>
  <si>
    <t>YG3OP</t>
  </si>
  <si>
    <t>WOS:000742402300006</t>
  </si>
  <si>
    <t>Mazierska, E</t>
  </si>
  <si>
    <t>Mazierska, Ewa</t>
  </si>
  <si>
    <t>Mr. Kleks in space: science fiction for the end of state socialism</t>
  </si>
  <si>
    <t>STUDIES IN EASTERN EUROPEAN CINEMA</t>
  </si>
  <si>
    <t>Pan Kleks w kosmosie; Krzysztof Gradowski; heterotopia; Polish cinema; science fiction; children's film</t>
  </si>
  <si>
    <t>Pan Kleks w kosmosie/Mr. Kleks in Space aka Mr. Blot in the Universe (Krzysztof Gradowski, 1988), is a genre hybrid, as testified by the fact that on the filmpolski.pl website, the largest Polish website listing films, it is classified as a 'musical film', 'film for children' and 'fantastical film'. I argue that its hybridity reflects the transitional period between state socialism and capitalism when the film was made and premiered. In my discussion I draw on the research on children's films and the concept of heterotopia. I also engage with the economic history of Poland during the last stage of state socialist rule.</t>
  </si>
  <si>
    <t>[Mazierska, Ewa] Univ Cent Lancashire, Film Studies, Preston, Lancs, England</t>
  </si>
  <si>
    <t>University of Central Lancashire</t>
  </si>
  <si>
    <t>Mazierska, E (corresponding author), Univ Cent Lancashire, Film Studies, Preston, Lancs, England.</t>
  </si>
  <si>
    <t>ehmazierska@uclan.ac.uk</t>
  </si>
  <si>
    <t>2040-350X</t>
  </si>
  <si>
    <t>2040-3518</t>
  </si>
  <si>
    <t>STUD E EURO CINEMA</t>
  </si>
  <si>
    <t>Stud. East. Eur. Cinema</t>
  </si>
  <si>
    <t>10.1080/2040350X.2020.1807091</t>
  </si>
  <si>
    <t>Film, Radio, Television</t>
  </si>
  <si>
    <t>Film, Radio &amp; Television</t>
  </si>
  <si>
    <t>WJ6EQ</t>
  </si>
  <si>
    <t>WOS:000709136500001</t>
  </si>
  <si>
    <t>Podgórska-Rykala, J; Kepa, M</t>
  </si>
  <si>
    <t>Podgorska-Rykala, J.; Kepa, M.</t>
  </si>
  <si>
    <t>SOME ASPECTS OF POLICY ON MENTAL WELL-BEING OF CHILDREN AND ADOLESCENTS AND THE POLISH EDUCATIONAL LAW</t>
  </si>
  <si>
    <t>VESTNIK PERMSKOGO UNIVERSITETA-JURIDICHESKIE NAUKI</t>
  </si>
  <si>
    <t>mental health; children and adolescents; educational law; health policy; educational system in Poland</t>
  </si>
  <si>
    <t>Introduction: the article deals with policy in the field of mental well-being of children and adolescents in Poland. Special attention is paid to the country's educational law and the tasks that face the entities constituting the Polish educational system in terms of taking effective measures to protect mental health of children and adolescents, including health promotion, prevention of mental disorders and the provision of care for people with mental aberration. Purpose: the article aims to identify and discuss some aspects of policy on mental well-being of children and adolescents in Poland. Methods: the complex and interdisciplinary nature of the issue in question determined the methodological framework of the study. The authors employ methods traditionally used in research on public policies, such as political analyses of processes, methods used by researchers in the field of law, administration and economics. The main research tool in this study is the analysis of political public contexts which occur in the administration and enforcement of law. A functional system analysis is employed as an auxiliary tool. Results: despite the fact that the discussion on maintaining the mental well-being of children and adolescents has been taking place for many years, and that the educational law system and health policy, including its elements related to mental health, cover many aspects being of fundamental significance to the issue in question, practice shows that that there are still systemic and institutional deficiencies in this field. Conclusions: mental health promotion and mental disorder prevention in children and adolescents cannot be treated as separate activities, but they require a holistic, systemic, and hence horizontal approach. These activities must be integrated into a unified prevention policy at all decision-making and operational (executive) levels.</t>
  </si>
  <si>
    <t>[Podgorska-Rykala, J.; Kepa, M.] Pedag Univ Cracow, 2 Podchorazych St, PL-30084 Krakow, Poland</t>
  </si>
  <si>
    <t>Pedagogical University of Cracow</t>
  </si>
  <si>
    <t>Podgórska-Rykala, J (corresponding author), Pedag Univ Cracow, 2 Podchorazych St, PL-30084 Krakow, Poland.</t>
  </si>
  <si>
    <t>joanna.podgorska-rykala@up.krakow.pl; marcin.kepa@up.krakow.pl</t>
  </si>
  <si>
    <t>Podgórska-Rykała, Joanna/AAS-9440-2021</t>
  </si>
  <si>
    <t>Podgórska-Rykała, Joanna/0000-0002-5723-0363</t>
  </si>
  <si>
    <t>PERM STATE NATL RESEARCH UNIV</t>
  </si>
  <si>
    <t>PERM</t>
  </si>
  <si>
    <t>UL BUKIREVA, 15, PERM, 614990, RUSSIA</t>
  </si>
  <si>
    <t>1995-4190</t>
  </si>
  <si>
    <t>VESTN PERMSK U-JURID</t>
  </si>
  <si>
    <t>Vestn. Permsk. Univ.-Jurid. Nauk.</t>
  </si>
  <si>
    <t>10.17072/1995-4190-2021-51-186-197</t>
  </si>
  <si>
    <t>SE4GX</t>
  </si>
  <si>
    <t>WOS:000652032400008</t>
  </si>
  <si>
    <t>Witkowska, D</t>
  </si>
  <si>
    <t>Witkowska, Dorota</t>
  </si>
  <si>
    <t>Do Family Duties Influence the Labour Market Participation? Case of Poland</t>
  </si>
  <si>
    <t>ESTUDIOS DE ECONOMIA APLICADA</t>
  </si>
  <si>
    <t>Worktime; Wages; Elder care; Childcare</t>
  </si>
  <si>
    <t>MOTHERHOOD PENALTY; CARERS EMPLOYMENT; WAGE PENALTY; GAP; CHILDREN; TIME; ALLOCATION; ELDERCARE; EARNINGS; EUROPE</t>
  </si>
  <si>
    <t>The aim of our research is the identification of the most important factors which affect hourly wages, monthly incomes and worktime of the female and male employees. Investigation is provided applying individual data, originating from Polish Labour Force Survey. Research concerns the female and male employees regarding the child and elder care duties. In our analysis, we estimate econometric models, which are built for the whole sample and separately for women and men. Dependent variables are explained by characteristics of employees and workplaces together with structure of families.</t>
  </si>
  <si>
    <t>[Witkowska, Dorota] UNIV JOHANNESBURG, Coll Business &amp; Econ, Johannesburg, South Africa</t>
  </si>
  <si>
    <t>University of Johannesburg</t>
  </si>
  <si>
    <t>Witkowska, D (corresponding author), UNIV JOHANNESBURG, Coll Business &amp; Econ, Johannesburg, South Africa.</t>
  </si>
  <si>
    <t>mariaw@uj.ac.za</t>
  </si>
  <si>
    <t>Witkowska, Dorota Maria/K-2639-2013</t>
  </si>
  <si>
    <t>Witkowska, Dorota Maria/0000-0001-9538-9589</t>
  </si>
  <si>
    <t>ASOC ECONOMIA APLICADAD</t>
  </si>
  <si>
    <t>MADRID</t>
  </si>
  <si>
    <t>C JUAN RAMON JIMENEZ, 43, MADRID, 28036, SPAIN</t>
  </si>
  <si>
    <t>1133-3197</t>
  </si>
  <si>
    <t>1697-5731</t>
  </si>
  <si>
    <t>ESTUD ECON APL</t>
  </si>
  <si>
    <t>Estud. Econ. Apl.</t>
  </si>
  <si>
    <t>10.25115/eea.v39i3.4782</t>
  </si>
  <si>
    <t>TI1QD</t>
  </si>
  <si>
    <t>WOS:000672558400011</t>
  </si>
  <si>
    <t>Wnukiewicz-Kozlowska, A; Drozdowska, U</t>
  </si>
  <si>
    <t>Wnukiewicz-Kozlowska, Agata; Drozdowska, Urszula</t>
  </si>
  <si>
    <t>CAUSAL EFFECT RELATIONSHIP IN MEDICAL CASES. AN OLD PROBLEM IN A NEW SCENARIO. COMMENTARY TO CJEU JUDGMENT (SECOND CHAMBER) OF 21 JUNE 2017, N.W. &amp; OTHERS V. SANOFI PASTEUR MSD &amp; OTHERS, CASE C-621/15, EU:C:2017:484 APPROBATIVE GLOSS</t>
  </si>
  <si>
    <t>REVIEW OF EUROPEAN AND COMPARATIVE LAW</t>
  </si>
  <si>
    <t>uncertain causation; standard of proof; vaccine; damage; defective medical product</t>
  </si>
  <si>
    <t>RUBELLA VACCINATION; CHILDREN; MEASLES; AUTISM; MUMPS</t>
  </si>
  <si>
    <t>This commentary evaluates the problem in assessing the role of a causal connection between damage and the use of a defective medical product, specifically a vaccine. The judgment of the Court of Justice of the European Union (CJEU) in the Sanofi Pasteur Case, which allowed the possibility of recognizing damage claims, even in cases where the prevailing scientific theory claims that there is no scientific evidence of a causal link between a vaccination and the disease, became a base for consideration. Consequently, procedural solutions (such as the standard of proof required, the admissibility of prima facie evidence reasoning and other solutions in cases of an uncertain causation) remain to be decided by national law. The authors assessed two legal systems: the French and Polish legal systems in the context of how to resolve these dilemmas and to describe the impact of the above-mentioned judgment on the case-law of French and Polish courts as regards the application of Directive 85/374/EEC. As a result, they concluded that the most important interpretative motive has become the individual interest of the vaccination's victim as a consumer of medical services. It seems to be in accordance with Directive 85/374/EEC, which is motivated by the necessity of approximation of the laws of the Member States concerning the liability of the producer for damage caused by the defectiveness of his products. However, since the existing divergences may distort competition and affect the movement of goods within the common market and entail a differing degree of protection of the consumer against damage caused by a defective product to his health or property, in countries belonging to the European Union, the authors wonder how the commented judgment will affect the further development of consumers protection against defective vaccines.</t>
  </si>
  <si>
    <t>[Wnukiewicz-Kozlowska, Agata] Univ Wroclaw, Fac Law Adm &amp; Econ, Wroclaw, Poland; [Drozdowska, Urszula] Univ Bialystok, Fac Law, Bialystok, Poland</t>
  </si>
  <si>
    <t>University of Wroclaw; University of Bialystok</t>
  </si>
  <si>
    <t>Wnukiewicz-Kozlowska, A (corresponding author), Ul Uniwersytecka 22-26, PL-50145 Wroclaw, Poland.;Drozdowska, U (corresponding author), Ul Mickiewicza 1, PL-15213 Bialystok, Poland.</t>
  </si>
  <si>
    <t>agata.wnukiewicz-kozlowska@uwr.edu.pl; drozdowska@uwb.edu.pl</t>
  </si>
  <si>
    <t>Drozdowska, Urszula/0000-0002-7663-1904; Wnukiewicz-Kozlowska, Agata/0000-0002-4872-3852</t>
  </si>
  <si>
    <t>JOHN PAUL II CATHOLIC UNIV LUBLIN</t>
  </si>
  <si>
    <t>LUBLIN</t>
  </si>
  <si>
    <t>AL RACLAWICKIE 14, LUBLIN, PL 20-950, POLAND</t>
  </si>
  <si>
    <t>2545-384X</t>
  </si>
  <si>
    <t>REV EUR COMP LAW</t>
  </si>
  <si>
    <t>Rev. Eur. Comparative Law</t>
  </si>
  <si>
    <t>10.31743/recl.12264</t>
  </si>
  <si>
    <t>0T5PS</t>
  </si>
  <si>
    <t>Green Submitted, gold</t>
  </si>
  <si>
    <t>WOS:000787020900013</t>
  </si>
  <si>
    <t>Radkowska-Walkowicz, M</t>
  </si>
  <si>
    <t>Radkowska-Walkowicz, Magdalena</t>
  </si>
  <si>
    <t>Bad television, unhealthy computers? Children's mapping of health, fun and morality</t>
  </si>
  <si>
    <t>CHILDRENS GEOGRAPHIES</t>
  </si>
  <si>
    <t>Healthscapes; children’ s health; health education; media; computer games; television</t>
  </si>
  <si>
    <t>PHYSICAL-ACTIVITY; CHANGE AGENTS; CHILDHOOD; FOOD</t>
  </si>
  <si>
    <t>The article aims to examine the meanings that Polish children (age 8-11) attribute to computers, television, or smartphones, in the context of health. Basing on childhood studies literature and the concept of healthscape I show how children include electronic media, as material and symbolic objects, in health discourses. In children's worldviews these objects meet with healthy food and fit culture, as elements of healthscapes. The healthscape infrastructure allows children to simultaneously adopt different viewpoints and moral orders in the field of health. It could seem that the 'perfect' child would be a self-controlling child who never watches television or plays computer games, and who eats only healthy food. But this expectation contradicts another one, according to which children should be wild, free, and disobedient. Children need to navigate between contradictory viewpoints, and they need to find balance and a way to create their own identity therein.</t>
  </si>
  <si>
    <t>[Radkowska-Walkowicz, Magdalena] Univ Warsaw, Inst Ethnol &amp; Cultural Anthropol, Warsaw, Poland</t>
  </si>
  <si>
    <t>Radkowska-Walkowicz, M (corresponding author), Univ Warsaw, Inst Ethnol &amp; Cultural Anthropol, Warsaw, Poland.</t>
  </si>
  <si>
    <t>m.walkowicz@uw.edu.pl</t>
  </si>
  <si>
    <t>Radkowska-Walkowicz, Magdalena/0000-0002-4127-9592</t>
  </si>
  <si>
    <t>National Science Centre (Narodowe Centrum Nauki) in Poland [DEC-2014/15/B/HS3/02477]</t>
  </si>
  <si>
    <t>National Science Centre (Narodowe Centrum Nauki) in Poland</t>
  </si>
  <si>
    <t>The research on which this article is based was made possible through financial support from the National Science Centre (Narodowe Centrum Nauki) in Poland [No DEC-2014/15/B/HS3/02477].</t>
  </si>
  <si>
    <t>1473-3285</t>
  </si>
  <si>
    <t>1473-3277</t>
  </si>
  <si>
    <t>CHILD GEOGR</t>
  </si>
  <si>
    <t>Child. Geogr.</t>
  </si>
  <si>
    <t>NOV 2</t>
  </si>
  <si>
    <t>10.1080/14733285.2020.1849561</t>
  </si>
  <si>
    <t>NOV 2020</t>
  </si>
  <si>
    <t>Geography</t>
  </si>
  <si>
    <t>WY9HQ</t>
  </si>
  <si>
    <t>WOS:000591017300001</t>
  </si>
  <si>
    <t>Kedra, J</t>
  </si>
  <si>
    <t>Kedra, Joanna</t>
  </si>
  <si>
    <t>Virtual proximity and transnational familyhood: a case study of the digital communication practices of Poles living in Finland</t>
  </si>
  <si>
    <t>JOURNAL OF MULTILINGUAL AND MULTICULTURAL DEVELOPMENT</t>
  </si>
  <si>
    <t>Digital communication; transnational family; virtual proximity; polish migrants; WhatsApp; digital habitat</t>
  </si>
  <si>
    <t>COPRESENCE; CHILDREN; HOME</t>
  </si>
  <si>
    <t>The article presents a study of five Polish multicultural and multilingual families in Finland, and their engagement in digitally mediated family communication. Explored through an ethnographic inquiry into the in-app communication practices of Polish migrant mothers and children, the study contributes to the body of research at the intersection of new media and communication, transnational family and migration studies, and family multilingualism. Building on the concept of virtual proximity, which refers to the emotional closeness between individuals afforded by digital technologies and mobile communication, the study identifies four thematic patterns in participants' practices in digital habitats: (i) children's agency in creating family WhatsApp groups, (ii) the use of family in-app communication for language learning purposes, (iii) digital caregiving strategies and arrangements, and (iv) the use of digital photo-sharing as a form of visual co-presence. Children's and mothers' practices in digitally mediated communication differ from each other, but they lead to the formation of transnational familyhood in digital habitats. In this context, achieving virtual proximity by digital means helps to fulfil aspirations to remain a family across distance.</t>
  </si>
  <si>
    <t>[Kedra, Joanna] Univ Jyvaskyla, Dept Language &amp; Commun Studies, Seminaarinkatu 15,POB 35, FI-40014 Jyvaskyla, Finland</t>
  </si>
  <si>
    <t>University of Jyvaskyla</t>
  </si>
  <si>
    <t>Kedra, J (corresponding author), Univ Jyvaskyla, Dept Language &amp; Commun Studies, Seminaarinkatu 15,POB 35, FI-40014 Jyvaskyla, Finland.</t>
  </si>
  <si>
    <t>joanna.kedra@jyu.fi</t>
  </si>
  <si>
    <t>Kedra, Joanna/0000-0002-0980-2646</t>
  </si>
  <si>
    <t>Academy of Finland [315478]; Academy of Finland (AKA) [315478, 315478] Funding Source: Academy of Finland (AKA)</t>
  </si>
  <si>
    <t>Academy of Finland(Research Council of Finland); Academy of Finland (AKA)(Research Council of Finland)</t>
  </si>
  <si>
    <t>This work was conducted as part of the project 'What's in the app? Digitally-mediated communication within contemporary multilingual families across time and space (2018-2022)', led by Professor Asa Palviainen, Department of Language and Communication Studies, University of Jyvaskyla, and supported by the Academy of Finland [grant number: 315478].</t>
  </si>
  <si>
    <t>0143-4632</t>
  </si>
  <si>
    <t>1747-7557</t>
  </si>
  <si>
    <t>J MULTILING MULTICUL</t>
  </si>
  <si>
    <t>J. Multiling. Multicult. Develop.</t>
  </si>
  <si>
    <t>MAY 28</t>
  </si>
  <si>
    <t>10.1080/01434632.2020.1839084</t>
  </si>
  <si>
    <t>OCT 2020</t>
  </si>
  <si>
    <t>RU1GG</t>
  </si>
  <si>
    <t>WOS:000585808100001</t>
  </si>
  <si>
    <t>Chamczyk, E</t>
  </si>
  <si>
    <t>Chamczyk, Ewa</t>
  </si>
  <si>
    <t>APOLINARY KATSKI: A NINETEENTH-CENTURY MASTER OF SELF-PROMOTION</t>
  </si>
  <si>
    <t>FONTES ARTIS MUSICAE</t>
  </si>
  <si>
    <t>Apolinary Katski (1824-1879) was an unconventional figure in Polish culture who aroused considerable controversy. He is associated chiefly with his reputedly none-too-edifying part in the organization of the Warsaw Music Institute, supposedly dishonourable rivalry with violinist Henryk Wieniawski and conflict-ridden relationship with composer Stanislaw Moniuszko, as well as-in his childhood-mysterious contacts with Niccolo Paganini. Katski did nonetheless go down in history as a concert virtuoso violinist, serving as Soloist to His Imperial Majesty in St Petersburg, and also as founder and long-time director of the Institute of Music (his era's equivalent of a music conservatory) in Warsaw. Despite this, his activity seems forgotten today. Aside from his extraordinary abilities in violin playing, Katski was distinguished by an extraordinary flair for organizing his own concert activities, as well as considerable care in promoting himself announcing his concerts, advertising his compositions and distributing sheet music publications at his concerts. What were the results of Katski's promotional operations? How much did they distinguish him from other virtuosi of his time? How did they influence the violinist's competition? And finally, in what manner have they shaped his image over the centuries? In this article, I attempt to answer these questions, and also to place Apolinary Katski as a nineteenth-century public relations specialist in the panorama of nineteenth-century musical virtuosi.</t>
  </si>
  <si>
    <t>[Chamczyk, Ewa] Univ Warsaw, Inst Musicol, Warsaw, Poland; [Chamczyk, Ewa] Polish Acad Sci, Cultural Management European Union Struct, Warsaw, Poland; [Chamczyk, Ewa] Univ Warsaw, Inst Musicol, Doctoral Studies, Warsaw, Poland; [Chamczyk, Ewa] Univ Warsaw Best Doctoral Students, Warsaw, Poland; [Chamczyk, Ewa] Fryderyk Chopin Inst, Res &amp; Publishing Dept, Warsaw, Poland</t>
  </si>
  <si>
    <t>University of Warsaw; Polish Academy of Sciences; University of Warsaw; University of Warsaw</t>
  </si>
  <si>
    <t>Chamczyk, E (corresponding author), Univ Warsaw, Inst Musicol, Warsaw, Poland.;Chamczyk, E (corresponding author), Univ Warsaw, Inst Musicol, Doctoral Studies, Warsaw, Poland.;Chamczyk, E (corresponding author), Univ Warsaw Best Doctoral Students, Warsaw, Poland.;Chamczyk, E (corresponding author), Fryderyk Chopin Inst, Res &amp; Publishing Dept, Warsaw, Poland.</t>
  </si>
  <si>
    <t>Chamczyk, Ewa/0000-0002-8424-7814</t>
  </si>
  <si>
    <t>Fulbright Junior Research Award 2020-2021; University of Warsaw; Ministry of Culture and National Heritage</t>
  </si>
  <si>
    <t>Ewa Chamczyk, a graduate of the Institute of Musicology of the University of Warsaw (MA dissertation on the virtuosic career of Apolinary Ka.tski [1829-1861] as reflected in the press, 2014), she also completed postgraduate studies in Cultural Management in European Union Structures at the Polish Academy of Sciences in Warsaw (2017). She is currently pursuing doctoral studies at the Institute of Musicology of the University of Warsaw, preparing a monograph devoted to the life and work of Apolinary Ka.tski compared to other nineteenth-century virtuosos (supervisor: Alina Z. orawska-Witkowska). She has presented the results of her research at numerous conferences and published articles in academic journals. A recipient of the Fulbright Junior Research Award 2020-2021, she has been awarded scholarships by the Vice-Chancellor of the University of Warsaw for the best doctoral students (2019) and the Ministry of Culture and National Heritage for writers, artists and popularisers of culture (2018). Professionally associated with the Research and Publishing Department of the Fryderyk Chopin Institute in Warsaw, she also works with numerous cultural institutions as a compere for concerts and cultural events, including the 17th International Fryderyk Chopin Piano Competition.</t>
  </si>
  <si>
    <t>A-R EDITIONS</t>
  </si>
  <si>
    <t>MIDDLETON</t>
  </si>
  <si>
    <t>8551 RESEARCH WAY, STE 180, MIDDLETON, WI 53562 USA</t>
  </si>
  <si>
    <t>0015-6191</t>
  </si>
  <si>
    <t>2471-156X</t>
  </si>
  <si>
    <t>Fontes Artis Musicae</t>
  </si>
  <si>
    <t>OCT-DEC</t>
  </si>
  <si>
    <t>10.1353/fam.2020.0035</t>
  </si>
  <si>
    <t>Music</t>
  </si>
  <si>
    <t>PQ6KP</t>
  </si>
  <si>
    <t>WOS:000606652600003</t>
  </si>
  <si>
    <t>Malchrowicz-Mosko, E; Zarebski, P; Kwiatkowski, G</t>
  </si>
  <si>
    <t>Malchrowicz-Mosko, Ewa; Zarebski, Patrycjusz; Kwiatkowski, Grzegorz</t>
  </si>
  <si>
    <t>What Triggers Us to Be Involved in Martial Arts? Relationships between Motivations and Gender, Age and Training Experience</t>
  </si>
  <si>
    <t>martial arts; judo; self-determination theory; sport motivation scale; sustainable sport; sports experience</t>
  </si>
  <si>
    <t>EXTRINSIC MOTIVATION; PHYSICAL-ACTIVITY; VALIDATION; VERSION; ADOLESCENTS; CHILDREN</t>
  </si>
  <si>
    <t>The study aims to recognize the motivations to engage in judo depending on gender, age and level of sports experience among nonelite judokas from the Greater Poland region because previous studies mostly concerned the motivations of top athletes. We supposed that there was a relationship between age, gender, level of sports experience and motivations in judo. During the diagnostic survey, judokas completed the Polish version of the Sport Motivation Scale. In order to determine the motivational profiles of judokas, cluster analysis was performed using the k-means method. The highest values were obtained for motivations related to the intrinsic motivation to experience stimulation and the intrinsic motivation to accomplish, while the lowest values were obtained for motivations related to amotivation and external regulation. The research results showed a relationship between experience in judo training and the motivations of judokas; however, the motivations of the judokas were not differentiated based on their gender or age. In our study, the intrinsic motivation to experience stimulation turned out to be more important for judokas participating in competitions, while recreational athletes more often indicated experiencing amotivation. The intrinsic motivation to accomplish and intrinsic motivation to know turned out to be more important for athletes in training for more than 10 years, while amotivation was more often indicated to be experienced by judokas practicing judo for less than 10 years. Respondents who reported high internal motivation values and had a motivational structure they shaped themselves had been training for longer-for more than 10 years. In our study, the three motivational groups of judokas were identified, and we found that judo experience differentiated belonging to groups. It is recommended to check other martial arts and check more variables in the future, e.g., marital status, which is a potentially important factor in the field of sport motivation.</t>
  </si>
  <si>
    <t>[Malchrowicz-Mosko, Ewa] Eugeniusz Piasecki Univ Phys Educ Poznan, Dept Sport Sci, PL-61871 Poznan, Poland; [Zarebski, Patrycjusz; Kwiatkowski, Grzegorz] Koszalin Univ Technol, Dept Econ, PL-75343 Koszalin, Poland; [Kwiatkowski, Grzegorz] Western Norway Univ Appl Sci, Dept Business Adm, N-6856 Sogndal, Norway</t>
  </si>
  <si>
    <t>Poznan University of Physical Education; Koszalin University of Technology; Western Norway University of Applied Sciences</t>
  </si>
  <si>
    <t>Kwiatkowski, G (corresponding author), Koszalin Univ Technol, Dept Econ, PL-75343 Koszalin, Poland.;Kwiatkowski, G (corresponding author), Western Norway Univ Appl Sci, Dept Business Adm, N-6856 Sogndal, Norway.</t>
  </si>
  <si>
    <t>malchrowicz@awf.poznan.pl; patrycjusz.zarebski@tu.koszalin.pl; gregory.kwiatkowski@hvl.no</t>
  </si>
  <si>
    <t>MALCHROWICZ-MOŚKO, EWA/AAG-2023-2021</t>
  </si>
  <si>
    <t>MALCHROWICZ-MOŚKO, EWA/0000-0002-7676-1477; Zarebski, Patrycjusz Mikolaj/0000-0002-2774-9180</t>
  </si>
  <si>
    <t>AUG</t>
  </si>
  <si>
    <t>10.3390/su12166567</t>
  </si>
  <si>
    <t>OD1FX</t>
  </si>
  <si>
    <t>WOS:000579601100001</t>
  </si>
  <si>
    <t>Kopycka, K</t>
  </si>
  <si>
    <t>Kopycka, Katarzyna</t>
  </si>
  <si>
    <t>Higher education expansion, system transformation, and social inequality. Social origin effects on tertiary education attainment in Poland for birth cohorts 1960 to 1988</t>
  </si>
  <si>
    <t>HIGHER EDUCATION</t>
  </si>
  <si>
    <t>Higher education expansion; Poland; Transformation society; Social inequality; Diversion effect; Marketization</t>
  </si>
  <si>
    <t>MAXIMALLY MAINTAINED INEQUALITY; ACCESS; STRATIFICATION; PARTICIPATION; TRANSITION; EQUITY; TREND</t>
  </si>
  <si>
    <t>This paper analyzes the development of social inequality in the Polish higher education system during its expansion after 1990 using data from the Polish General Social Survey. Focusing on the special case of a former socialist society, where higher education expansion has been very rapid and achieved mainly through marketization, this paper highlights the micro-level mechanisms that underlie the inequality dynamic. It shows how actor preferences embedded in the specific historical context shape educational behavior, producing moments of equalization and de-equalization. Class inequality regarding access to tertiary education decreased in the early 1990s and then increased again, as participation in the working classes stagnated at a low level in the later phases of the expansion. In contrast, no equalization has been observed between children of different educational origins. The analysis shows a persistent intergenerational reproduction of educational disadvantage in spite of the expansion. Lastly, consistent with the Effectively Maintained Inequality thesis, this paper provides evidence for underprivileged strata being diverted into second-tier, lower-prestige educational opportunities in the private sector.</t>
  </si>
  <si>
    <t>[Kopycka, Katarzyna] Univ Lodz, Inst Econ, Rewolucji 1905 R 41-43, PL-90214 Lodz, Poland; [Kopycka, Katarzyna] Univ Halle Wittenberg, Inst Sociol, Emil Abderhalden Str 26-27, D-06108 Halle, Saale, Germany</t>
  </si>
  <si>
    <t>University of Lodz; Martin Luther University Halle Wittenberg</t>
  </si>
  <si>
    <t>Kopycka, K (corresponding author), Univ Lodz, Inst Econ, Rewolucji 1905 R 41-43, PL-90214 Lodz, Poland.;Kopycka, K (corresponding author), Univ Halle Wittenberg, Inst Sociol, Emil Abderhalden Str 26-27, D-06108 Halle, Saale, Germany.</t>
  </si>
  <si>
    <t>katarzyna.kopycka@soziologie.uni-halle.de</t>
  </si>
  <si>
    <t>Kopycka, Katarzyna/GNH-3154-2022</t>
  </si>
  <si>
    <t>Kopycka, Katarzyna/0000-0001-7242-7028</t>
  </si>
  <si>
    <t>German Academic Exchange Service (DAAD) under the Postdoctoral Research Fellowship Scheme P.R.I.M.E</t>
  </si>
  <si>
    <t>German Academic Exchange Service (DAAD) under the Postdoctoral Research Fellowship Scheme P.R.I.M.E(Deutscher Akademischer Austausch Dienst (DAAD))</t>
  </si>
  <si>
    <t>This work was supported by the German Academic Exchange Service (DAAD) under the Postdoctoral Research Fellowship Scheme P.R.I.M.E.</t>
  </si>
  <si>
    <t>0018-1560</t>
  </si>
  <si>
    <t>1573-174X</t>
  </si>
  <si>
    <t>HIGH EDUC</t>
  </si>
  <si>
    <t>High. Educ.</t>
  </si>
  <si>
    <t>MAR</t>
  </si>
  <si>
    <t>10.1007/s10734-020-00562-x</t>
  </si>
  <si>
    <t>JUL 2020</t>
  </si>
  <si>
    <t>QA4PK</t>
  </si>
  <si>
    <t>WOS:000546239100001</t>
  </si>
  <si>
    <t>Nazaruk, S</t>
  </si>
  <si>
    <t>Nazaruk, Stanislawa</t>
  </si>
  <si>
    <t>Diagnosis of the Mathematical Skills of Children from Polish Kindergartens and Its Importance for Geometric Shape Recognition</t>
  </si>
  <si>
    <t>EARLY CHILDHOOD EDUCATION JOURNAL</t>
  </si>
  <si>
    <t>Preschool-aged child; Preschool education; Geometry; Mathematical skills</t>
  </si>
  <si>
    <t>GROWTH TRAJECTORIES; EDUCATION; PRESCHOOLERS</t>
  </si>
  <si>
    <t>The objective of this research was to diagnose mathematical abilities in preschool children aged 5 to 7 on the basis of geometry and, subject to the results obtained, to recommend targeted pedagogical interventions with respect to the preschoolers found to have deficits in knowledge and skills. The research was conducted in the Biala Podlaska Laboratory of Psycho-Motor Skills in Poland in June 2018. A SensoMotoric Instrument eye-tracking device and the i ViewX platform registering data with a frame rate of 250 Hz was used. Using a special measurement system, the device can track and record the eye movements of an analysed person in a sequence and at a specific speed. The analysis of the data was performed with the application of the BeGaze 3.4 software. To demonstrate the differences between the correctness of task performance and the age and gender of the children, a Pearson's Chi squared test was performed. To analyse the time that children from the study group needed to perform specific tasks, Student's t test was employed. In all analysed cases, the significance level p = .05 was assumed. The results of the research involving the studied group of children (N = 176) demonstrated differences in the level of geometric skills. Regarding biological variables, such as gender and age, statistically significant differences were observed with respect to the age of the studied group. Distinguishing between plane shapes did not cause any problems in comparison with the tasks which required analytical thinking. The most evident distinctions were observed between children aged 5 and older children (6 and 7 years old). The level of difficulty of the tasks was a factor that affected the time needed to provide answers irrespective of gender. The level of geometric performance of the majority of the studied children was normal. Nonetheless, individual targeted interventions should be considered with respect to certain children with mathematical problems in order to improve their geometric skills before they start school education. The development of pedagogical interventions should be preceded by a targeted diagnosis of unsatisfactory performance and progress with respect to elementary mathematical skill acquisition. Teachers should be inspired to use innovative methods and techniques in their didactic practise in order to motivate children to study geometry.</t>
  </si>
  <si>
    <t>[Nazaruk, Stanislawa] Pope John Paul II State Sch Higher Educ Biala Pod, Ul Sidorska 95-97, PL-21500 Biala Podlaska, Poland</t>
  </si>
  <si>
    <t>Pope John Paul II State School of Higher Education in Biala Podlaska</t>
  </si>
  <si>
    <t>Nazaruk, S (corresponding author), Pope John Paul II State Sch Higher Educ Biala Pod, Ul Sidorska 95-97, PL-21500 Biala Podlaska, Poland.</t>
  </si>
  <si>
    <t>stnazaruk@poczta.onet.pl</t>
  </si>
  <si>
    <t>Nazaruk, Stanisława/IAQ-4400-2023</t>
  </si>
  <si>
    <t>Nazaruk, Stanislawa/0000-0001-5620-3980</t>
  </si>
  <si>
    <t>1082-3301</t>
  </si>
  <si>
    <t>1573-1707</t>
  </si>
  <si>
    <t>EARLY CHILD EDUC J</t>
  </si>
  <si>
    <t>Early Child. Educ. J.</t>
  </si>
  <si>
    <t>10.1007/s10643-019-01005-8</t>
  </si>
  <si>
    <t>LR0FQ</t>
  </si>
  <si>
    <t>WOS:000535372800006</t>
  </si>
  <si>
    <t>Stachowski, J</t>
  </si>
  <si>
    <t>Stachowski, Jakub</t>
  </si>
  <si>
    <t>Processes of socio-spatial exposures and isolations among Polish labour migrants in rural Norway: Exploring social integration as a lived experience</t>
  </si>
  <si>
    <t>EUROPEAN URBAN AND REGIONAL STUDIES</t>
  </si>
  <si>
    <t>Exposures-isolations; social integration; rural areas; Polish migrants; Norway</t>
  </si>
  <si>
    <t>INTERNATIONAL MIGRATION; WORKERS; NETWORKS; EUROPE; TRANSNATIONALISM; DESTINATIONS; COUNTRYSIDE; MOBILITIES; CHALLENGES; STRATEGIES</t>
  </si>
  <si>
    <t>The recent significant inflow of international migrants into rural areas in Europe has raised questions about the integration of migrants into the rural host localities. Amidst the growing literature, there are, however, few comprehensive analyses of processes of migrants' social integration. Drawing on the lived experience of Polish migrants in a rural area in Norway and applying the theoretical framework of social exposures, the article illustrates the important role of the migrants' position on the local labour market, the socio-demographics of the receiving locality and the material and geographical properties of the area for the dynamics of their social integration. Findings show how migrants' desires to engage in migrant/non-migrant relationships are challenged by the increasingly ethnically divided local labour market, amidst growing migration to the location and by the geographical structure of the locality. The changing and intersecting character of those domains fosters conditions that promote primarily social exposure of the migrants to their own co-ethnics, isolating them from the local community. At the same time, the study illustrates that mutual engagement of the migrants and the local inhabitants, as well as having children, play a significant role in diversifying migrants' local social contacts.</t>
  </si>
  <si>
    <t>[Stachowski, Jakub] Norwegian Univ Sci &amp; Technol, Norway Univ Ctr Dragvoll, Trondheim, Norway</t>
  </si>
  <si>
    <t>Norwegian University of Science &amp; Technology (NTNU)</t>
  </si>
  <si>
    <t>Stachowski, J (corresponding author), Norwegian Univ Sci &amp; Technol, Univ Ctr Dragvoll, Bldg 10, N-7491 Trondheim, Norway.</t>
  </si>
  <si>
    <t>jakub.stachowski@ntnu.no</t>
  </si>
  <si>
    <t>0969-7764</t>
  </si>
  <si>
    <t>1461-7145</t>
  </si>
  <si>
    <t>EUR URBAN REG STUD</t>
  </si>
  <si>
    <t>Eur. Urban Reg. Stud.</t>
  </si>
  <si>
    <t>10.1177/0969776420930758</t>
  </si>
  <si>
    <t>JUN 2020</t>
  </si>
  <si>
    <t>Environmental Studies; Regional &amp; Urban Planning; Urban Studies</t>
  </si>
  <si>
    <t>Environmental Sciences &amp; Ecology; Public Administration; Urban Studies</t>
  </si>
  <si>
    <t>NV7VJ</t>
  </si>
  <si>
    <t>WOS:000539902800001</t>
  </si>
  <si>
    <t>Pamula, N</t>
  </si>
  <si>
    <t>Pamula, Natalia</t>
  </si>
  <si>
    <t>Violent Inclusion: Disability and the Nation in Polish 1950s and 1960s Young Adult Literature</t>
  </si>
  <si>
    <t>EAST EUROPEAN POLITICS AND SOCIETIES</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</si>
  <si>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</si>
  <si>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</si>
  <si>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</si>
  <si>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</si>
  <si>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</si>
  <si>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</si>
  <si>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</si>
  <si>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</si>
  <si>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0888-3254</t>
  </si>
  <si>
    <t>1533-8371</t>
  </si>
  <si>
    <t>E EUR POLIT SOC</t>
  </si>
  <si>
    <t>East Eur. Polit. Soc.</t>
  </si>
  <si>
    <t>NOV</t>
  </si>
  <si>
    <t>10.1177/0888325419897787</t>
  </si>
  <si>
    <t>Area Studies; Political Science</t>
  </si>
  <si>
    <t>Area Studies; Government &amp; Law</t>
  </si>
  <si>
    <t>OA7YY</t>
  </si>
  <si>
    <t>WOS:000539061200001</t>
  </si>
  <si>
    <t>Balogun, B</t>
  </si>
  <si>
    <t>Balogun, Bolaji</t>
  </si>
  <si>
    <t>Race and racism in Poland: Theorising and contextualising 'Polish-centrism'</t>
  </si>
  <si>
    <t>SOCIOLOGICAL REVIEW</t>
  </si>
  <si>
    <t>Black; mixed-race Poles; othering; Polish-centrism; race and racism</t>
  </si>
  <si>
    <t>MIGRATION; ANTIRACISM</t>
  </si>
  <si>
    <t>Whilst scholarship has sought to consider migration in Poland, there has been a lack of engagement with the ways in which race and racism interact with migration. In this article, I map the figures in the Polish imaginary of European, and examine whether Poland has different, if related, histories of racial thinking. I ask how such histories have been conceived, shaped and mediated. To examine this, I focus on the lived experiences of sub-Saharan African immigrants and children of immigrants (Black/mixed-race) who are often portrayed as non-Europeans and seen by some as 'not quite Polish'. In doing so, this article provides an insight into the racial contours of Polish self-conception. I call this logic 'Polish-centrism' - a focus on some aspects of Polish culture to the exclusion of a wider view of the world. It is within this logic that I examine what it means to be Black and Polish in Poland.</t>
  </si>
  <si>
    <t>[Balogun, Bolaji] Univ Leeds, Ctr Ethn &amp; Racism Studies, Leeds LS2 9JT, W Yorkshire, England</t>
  </si>
  <si>
    <t>University of Leeds</t>
  </si>
  <si>
    <t>Balogun, B (corresponding author), Univ Leeds, Ctr Ethn &amp; Racism Studies, Leeds LS2 9JT, W Yorkshire, England.</t>
  </si>
  <si>
    <t>ssbb@leeds.ac.uk</t>
  </si>
  <si>
    <t>Balogun, Bolaji/B-7113-2015</t>
  </si>
  <si>
    <t>Balogun, Bolaji/0000-0001-7476-1708</t>
  </si>
  <si>
    <t>Leverhulme Trust [SAS-2017-046]; School of Sociology and Social Policy, University of Leeds</t>
  </si>
  <si>
    <t>Leverhulme Trust(Leverhulme Trust); School of Sociology and Social Policy, University of Leeds</t>
  </si>
  <si>
    <t>This research was funded by the Leverhulme Trust (SAS-2017-046) and supported by the School of Sociology and Social Policy, University of Leeds.</t>
  </si>
  <si>
    <t>0038-0261</t>
  </si>
  <si>
    <t>1467-954X</t>
  </si>
  <si>
    <t>SOCIOL REV</t>
  </si>
  <si>
    <t>Sociol. Rev.</t>
  </si>
  <si>
    <t>10.1177/0038026120928883</t>
  </si>
  <si>
    <t>OI1HB</t>
  </si>
  <si>
    <t>WOS:000538493900001</t>
  </si>
  <si>
    <t>Brzdek, E; Brzdek, J</t>
  </si>
  <si>
    <t>Brzdek, Ewa; Brzdek, Janusz</t>
  </si>
  <si>
    <t>The Warnke Method for the Diagnosis and Improvement of Phonological Competence in Special Needs Children</t>
  </si>
  <si>
    <t>EDUCATION SCIENCES</t>
  </si>
  <si>
    <t>special needs education; the Warnke method; phonological competence; diagnosis of basic functions; visual; auditory; and motor processing; central nervous system level</t>
  </si>
  <si>
    <t>Speech, reading, and writing are the basic forms of linguistic communication. Therefore, it is very important to diagnose any problems with them as early and completely as possible, particularly in children with special needs. One of the methods that focuses primarily on the diagnosis and therapy of such learning difficulties is the one developed by Fred Warnke. The diagnostic solutions of the method were motivated by the following assumptions: (a) Automation of hearing, vision, and motor functions can be improved based on the level of brain activity; (b) the development and automation of phonological analysis and synthesis are based on cooperation between the two brain hemispheres. The main purpose of this paper is to present and discuss some research results that show the usefulness of diagnosis of the first stage of the Warnke method, as well as the training determined by it, in improving the phonological memory, language, and reading and writing skills of a group of four Polish children with special needs. The range of automation of each function was estimated on the basis of the values obtained in the diagnoses (initial and final). The final diagnosis showed an improvement in the levels of speech, reading, and writing. Thus, the research has confirmed that the Warnke method diagnosis may help to broaden and complement the standard evaluation methods of phonological competence for Polish children with special needs. The outcomes were so encouraging that we decided to present them to a wider audience.</t>
  </si>
  <si>
    <t>[Brzdek, Ewa] Pedag Univ Cracow, Inst Special Needs Educ, PL-30084 Krakow, Poland; [Brzdek, Janusz] AGH Univ Sci &amp; Technol, Fac Appl Math, PL-30059 Krakow, Poland</t>
  </si>
  <si>
    <t>Pedagogical University of Cracow; AGH University of Krakow</t>
  </si>
  <si>
    <t>Brzdek, J (corresponding author), AGH Univ Sci &amp; Technol, Fac Appl Math, PL-30059 Krakow, Poland.</t>
  </si>
  <si>
    <t>ewa.brzdek@up.krakow.pl; brzdek@agh.edu.pl</t>
  </si>
  <si>
    <t>2227-7102</t>
  </si>
  <si>
    <t>EDUC SCI</t>
  </si>
  <si>
    <t>Educ. Sci.</t>
  </si>
  <si>
    <t>MAY</t>
  </si>
  <si>
    <t>10.3390/educsci10050127</t>
  </si>
  <si>
    <t>MA6RR</t>
  </si>
  <si>
    <t>WOS:000542041000012</t>
  </si>
  <si>
    <t>Lubianka, B; Filipiak, S; Marianczyk, K</t>
  </si>
  <si>
    <t>Lubianka, Beata; Filipiak, Sara; Marianczyk, Katarzyna</t>
  </si>
  <si>
    <t>Developmental Changes in the Locus of Control in Students Attending Integrated and Non-integrated Classes during Early Adolescence in Poland</t>
  </si>
  <si>
    <t>BEHAVIORAL SCIENCES</t>
  </si>
  <si>
    <t>locus of control; early adolescence; developmental changes; integrated education</t>
  </si>
  <si>
    <t>LEARNING-DISABILITIES; NORM; INTERNALITY; LONELINESS; FRIENDSHIP; CHILDREN</t>
  </si>
  <si>
    <t>This article reports the results of a longitudinal study on the development of context-specific locus of control related to situations of success and failure in Polish adolescents. The participants were 90 primary school students, including 30 who learned in integrated classrooms and 60 who went to non-integrated classes in schools with and without an inclusive curriculum, located in Lublin, Poland. The students were surveyed during a three-year schooling period (when they were in the sixth, seventh, and eighth grade). The research was carried out in the years 2016-2019. The Locus of Control Questionnaire (LOQ and LOQ-R) by Krasowicz-Kupis and Kurzyp-Wojnarska measured locus of control. These instruments measure generalized locus of control and allow the assessment of context-specific locus of control related to situations of success and failure, as well as school, parent, and peer settings. At the first stage of this study, students in non-integrated classrooms in schools without an inclusive curriculum were characterized by a more internal locus of control, both generalized and in situations of failure, compared to students of non-integrated classrooms in schools with an inclusive curriculum. At seventh grade, students of integrated classes were more external in situations related to their school activity, compared to their peers from non-integrated classrooms. Moreover, we observed developmental changes in locus of control of students from non-integrated classes but only those who attended schools with an integrated curriculum.</t>
  </si>
  <si>
    <t>[Lubianka, Beata] Jan Kochanowski Univ Humanities &amp; Sci, Dept Psychol, PL-25369 Kielce, Poland; [Filipiak, Sara] Marie Curie Sklodowska Univ, Inst Psychol, PL-20400 Lublin, Poland; [Marianczyk, Katarzyna] John Paul II Catholic Univ Lublin, Inst Psychol, PL-20950 Lublin, Poland</t>
  </si>
  <si>
    <t>Jan Kochanowski University; Maria Curie-Sklodowska University; Catholic University of Lublin</t>
  </si>
  <si>
    <t>Lubianka, B (corresponding author), Jan Kochanowski Univ Humanities &amp; Sci, Dept Psychol, PL-25369 Kielce, Poland.</t>
  </si>
  <si>
    <t>blubianka@ujk.edu.pl; s.filipiak@poczta.umcs.lublin.pl; marianczyk@kul.pl</t>
  </si>
  <si>
    <t>Filipiak, Sara/AAU-5994-2020</t>
  </si>
  <si>
    <t>Filipiak, Sara/0000-0001-7818-7168; Lubianka, Beata/0000-0003-3255-7260</t>
  </si>
  <si>
    <t>2076-328X</t>
  </si>
  <si>
    <t>BEHAV SCI-BASEL</t>
  </si>
  <si>
    <t>Behav. Sci.</t>
  </si>
  <si>
    <t>10.3390/bs10040074</t>
  </si>
  <si>
    <t>LO8MM</t>
  </si>
  <si>
    <t>WOS:000533879900007</t>
  </si>
  <si>
    <t>Magda, I; Kielczewska, A; Brandt, N</t>
  </si>
  <si>
    <t>Magda, Iga; Kielczewska, Aneta; Brandt, Nicola</t>
  </si>
  <si>
    <t>The effect of child benefit on female labor supply</t>
  </si>
  <si>
    <t>IZA JOURNAL OF LABOR POLICY</t>
  </si>
  <si>
    <t>child allowance; social transfers; family policy; labor market; participation</t>
  </si>
  <si>
    <t>IMPACT; EMPLOYMENT; HEALTH</t>
  </si>
  <si>
    <t>In 2016, the Polish government introduced a large child benefit, called Family 500+, with the aim to increase fertility and reduce child poverty. It is universal for the second and every further child and means-tested for the first child. We study the impact of the new benefit on female labor supply, using Labor Force Survey data. Based on a difference-in-differences methodology, we find that the labor market participation rates of women with children decreased after the introduction of the benefit compared to that of childless women. The labor force participation rate of mothers showed a drop of 2-3 percentage points by mid-2017 as a result of the Family 500+ program. The effect was higher among women with lower levels of education and among women living in small towns.</t>
  </si>
  <si>
    <t>[Magda, Iga; Kielczewska, Aneta] Inst Struct Res IBS, Warsaw, Poland; [Magda, Iga] Warsaw Sch Econ SGH, Dept Econ 1, Warsaw, Poland; [Magda, Iga] Inst Lab Econ IZA, Bonn, Germany; [Brandt, Nicola] Org Econ Cooperat &amp; Dev OECD, Econ Desk, Paris, France</t>
  </si>
  <si>
    <t>Warsaw School of Economics; IZA Institute Labor Economics; Organisation for Economic Co-operation &amp; Development (OECD)</t>
  </si>
  <si>
    <t>Magda, I (corresponding author), Inst Struct Res IBS, Warsaw, Poland.;Magda, I (corresponding author), Warsaw Sch Econ SGH, Dept Econ 1, Warsaw, Poland.;Magda, I (corresponding author), Inst Lab Econ IZA, Bonn, Germany.</t>
  </si>
  <si>
    <t>iga.magda@ibs.org.pl</t>
  </si>
  <si>
    <t>Magda, Iga/JJG-1837-2023</t>
  </si>
  <si>
    <t>Magda, Iga/0000-0003-4923-6922</t>
  </si>
  <si>
    <t>SCIENDO</t>
  </si>
  <si>
    <t>BOGUMILA ZUGA 32A, WARSAW, MAZOVIA, POLAND</t>
  </si>
  <si>
    <t>2193-9004</t>
  </si>
  <si>
    <t>IZA J LABOR POLICY</t>
  </si>
  <si>
    <t>IZA J. Labor Policy</t>
  </si>
  <si>
    <t>10.2478/izajolp-2020-0017</t>
  </si>
  <si>
    <t>Industrial Relations &amp; Labor</t>
  </si>
  <si>
    <t>QI8OG</t>
  </si>
  <si>
    <t>WOS:000619242900002</t>
  </si>
  <si>
    <t>Martin, S</t>
  </si>
  <si>
    <t>Martin, Sean</t>
  </si>
  <si>
    <t>ZOFIA SZYMANSKA AND CHILD WELFARE IN TWENTIETH-CENTURY POLAND</t>
  </si>
  <si>
    <t>NASHIM-A JOURNAL OF JEWISH WOMENS STUDIES &amp; GENDER ISSUES</t>
  </si>
  <si>
    <t>Zofia Szymanska was trained as a child psychiatrist in Paris before and during World War I. She practiced in revolutionary Russia and in interwar Warsaw. She survived the Warsaw Ghetto in hiding with nuns and after the war became a state employee in communist Poland. An examination of Szymanska's career both before and after World War II introduces us to the development of child welfare services; the transformation of philanthropy into professional social work; the training of psychiatrists, teachers and social workers; the participation of Jewish and Polish women in these fields; the history of crime among and punishment of juveniles; the history of special needs education among Jews and in Poland; aid provided to Jews during World War II; and connections between Catholic institutions and the state in postwar Poland. This outline of Szymanska's biography allows us to consider twentieth-century narratives of disruption and continuity.</t>
  </si>
  <si>
    <t>[Martin, Sean] Western Reserve Hist Soc, Jewish Hist, Cleveland, OH 44106 USA</t>
  </si>
  <si>
    <t>Martin, S (corresponding author), Western Reserve Hist Soc, Jewish Hist, Cleveland, OH 44106 USA.</t>
  </si>
  <si>
    <t>smartin@wrhs.org</t>
  </si>
  <si>
    <t>INDIANA UNIV PRESS</t>
  </si>
  <si>
    <t>BLOOMINGTON</t>
  </si>
  <si>
    <t>601 N MORTON STREET, BLOOMINGTON, IN 47404-3797 USA</t>
  </si>
  <si>
    <t>0793-8934</t>
  </si>
  <si>
    <t>1565-5288</t>
  </si>
  <si>
    <t>NASHIM</t>
  </si>
  <si>
    <t>Nashim</t>
  </si>
  <si>
    <t>SPR</t>
  </si>
  <si>
    <t>10.2979/nashim.36.1.09</t>
  </si>
  <si>
    <t>MO9BH</t>
  </si>
  <si>
    <t>WOS:000551811200009</t>
  </si>
  <si>
    <t>Laoire, CN</t>
  </si>
  <si>
    <t>Laoire, Caitriona Ni</t>
  </si>
  <si>
    <t>Transnational mobility desires and discourses: Young people from return-migrant families negotiate intergenerationality, mobility capital, and place embeddedness</t>
  </si>
  <si>
    <t>POPULATION SPACE AND PLACE</t>
  </si>
  <si>
    <t>intergenerationality; Ireland; migration; mobility capital; transnational mobility; youth</t>
  </si>
  <si>
    <t>MIGRATION; ASPIRATIONS; EXPECTATIONS; IDENTITIES; GENERATION; NARRATIVES; FRAMEWORK; STUDENTS; POLISH</t>
  </si>
  <si>
    <t>A longitudinal and intergenerational perspective opens up possibilities of novel insights into the socio-spatial practices and relations that constitute, and generate, transnational youth im/mobilities. This paper draws on research conducted over 10 years with young adults who had migrated to Ireland as children with their return-migrant parents during the Celtic Tiger period. It explores how, as young adults, they envisage and navigate their unfolding im/mobility pathways. In a context where transnational mobility experience is highly valued and celebrated, they draw on their mobility capital as former migrants to self-position as knowledgeable mobile subjects. However, precisely because of their personal and family mobility resources, their engagements with discourses of hypermobility are selective-simultaneously claiming the cultural capital of transnational mobility and de-fetishising it by producing grounded interpretations that value place embeddedness. The paper sheds light on some of the tensions of contemporary youth mobilities in contexts of globalisation, uncertainty, and migration.</t>
  </si>
  <si>
    <t>[Laoire, Caitriona Ni] Univ Coll Cork, Sch Appl Social Studies, Cork, Ireland; [Laoire, Caitriona Ni] Univ Coll Cork, Inst Social Sci 21st Century, Cork, Ireland</t>
  </si>
  <si>
    <t>University College Cork; University College Cork</t>
  </si>
  <si>
    <t>Laoire, CN (corresponding author), Univ Coll Cork, Sch Appl Social Studies, Cork, Ireland.;Laoire, CN (corresponding author), Univ Coll Cork, Inst Social Sci 21st Century, Cork, Ireland.</t>
  </si>
  <si>
    <t>C.Nilaoire@ucc.ie</t>
  </si>
  <si>
    <t>Ni Laoire, Caitriona/0000-0001-5240-6780</t>
  </si>
  <si>
    <t>1544-8444</t>
  </si>
  <si>
    <t>1544-8452</t>
  </si>
  <si>
    <t>POPUL SPACE PLACE</t>
  </si>
  <si>
    <t>Popul. Space Place.</t>
  </si>
  <si>
    <t>e2310</t>
  </si>
  <si>
    <t>10.1002/psp.2310</t>
  </si>
  <si>
    <t>JAN 2020</t>
  </si>
  <si>
    <t>Demography; Geography</t>
  </si>
  <si>
    <t>NF8VD</t>
  </si>
  <si>
    <t>WOS:000507069000001</t>
  </si>
  <si>
    <t>Bialecki, K</t>
  </si>
  <si>
    <t>Bialecki, Konrad</t>
  </si>
  <si>
    <t>Social Resistance and the Church. A View from the Perspective of a Medium-Sized City</t>
  </si>
  <si>
    <t>PAMIEC I SPRAWIEDLIWOSC</t>
  </si>
  <si>
    <t>Konin; Solidarity Trade Union Konin Region; Polish Scouting Organisation; Confraternity; Workers' Ministry; parish of St Maximilian Kolbe in Konin; parish of St Wojciech in Konin; Antoni Lassa; Stanislaw Waszczynski</t>
  </si>
  <si>
    <t>In any reflections on the opposition or social resistance during the PRL, period, one cannot overlook the part played by the Roman Catholic clergy. That role can be considered through the lens of the clergy's engagement in specific opposition activities, or more broadly, by analysing the contribution made by priests in showing Poles an alternative axiology to that proposed by the communists. Yet it would be incorrect to locate the Church somewhere in the dichotomy between the authorities and the opposition, since, both in the 1980s and earlier, the Church was more like one arm of a triangle (the other two being the authorities and the changing opposition circles), and strove to attain its own goals. It is worth noting that individual clergymen had different ideas as to the best way of achieving those goals. Some took a critical view of all activities that went beyond what was purely religious; others became involved in the debate over the socio-political order of the time. Still others, without engaging personally, permitted the parishes they were in charge of to be used by people from opposition circles for legal forms of pastoral care (for example pilgrimages, masses, children's and youth ministries) whose content had de facto anti-system undertones. The article discusses the third of the above approaches using the examples of two parishes in Konin. These were among the pastoral centres functioning in mid-sized towns, which have received less attention in the post-war history of Poland than centres in large cities.</t>
  </si>
  <si>
    <t>[Bialecki, Konrad] Uniwersytet Adama Mickiewicza Poznaniu, Oddzialowe Biuro Badan Hist, Inst Pamieci Narodowej Poznaniu, Poznan, Poland</t>
  </si>
  <si>
    <t>Bialecki, K (corresponding author), Uniwersytet Adama Mickiewicza Poznaniu, Oddzialowe Biuro Badan Hist, Inst Pamieci Narodowej Poznaniu, Poznan, Poland.</t>
  </si>
  <si>
    <t>INST PAMIECI NARODOWEJ, BIURO EDUKACJI PUBLICZNEJ</t>
  </si>
  <si>
    <t>WARSA</t>
  </si>
  <si>
    <t>PL KRASINSKICH 2-4-6, WARSA, 00207, POLAND</t>
  </si>
  <si>
    <t>1427-7476</t>
  </si>
  <si>
    <t>PAMIEC SPRAWIEDL</t>
  </si>
  <si>
    <t>Pamiec Sprawiedl.</t>
  </si>
  <si>
    <t>10.48261/pis203509</t>
  </si>
  <si>
    <t>OV5GU</t>
  </si>
  <si>
    <t>WOS:000592239000009</t>
  </si>
  <si>
    <t>Daszkiewicz, M; Sousa, O; Lockiewicz, M; Lino, D; Piechowska, M; Fuertes, M; Wawrzyniak-Sliwska, M; Costa-Pereira, T</t>
  </si>
  <si>
    <t>Daszkiewicz, Michal; Sousa, Otilia; Lockiewicz, Marta; Lino, Dalila; Piechowska, Martyna; Fuertes, Marina; Wawrzyniak-Sliwska, Magdalena; Costa-Pereira, Teresa</t>
  </si>
  <si>
    <t>COMPARATIVE ANALYSIS OF THE APPROACH TO L1 ORACY IN POLISH AND PORTUGUESE EARLY EDUCATION CURRICULA</t>
  </si>
  <si>
    <t>L1 EDUCATIONAL STUDIES IN LANGUAGE AND LITERATURE</t>
  </si>
  <si>
    <t>oracy; Poland; Portugal; curriculum; early childhood education</t>
  </si>
  <si>
    <t>The aim of our paper is to describe and examine the approach to oracy in core curricula in two European countries: Poland and Portugal. In the paper, we examine kindergarten and early education L1 curricula, identifying their strengths and weaknesses, similarities and differences, and discuss theoretical positions that support the guiding documents of the educational activities in the two countries. Though Polish and Portuguese early education recommendations and obligations include teaching oracy, the importance they put on its development is quite dissimilar. Polish legislation focuses on teaching literacy. The term oracy is not used, and oracy itself is treated as a sub-category with specific requirements concerning most elementary forms of expression, e.g. naming or answering questions. Portuguese legislation lists orality among four main educational components, together with reading and writing, literary education, and grammar. The term orality corresponds to oracy, and is treated as a tool for both expression and comprehension, and a prerequisite for advanced cognitive skills. We think that the development of oracy in early education should be considered a priority, together with the development of literacy, taking into account its importance for the children's future academic achievement and active citizenship.</t>
  </si>
  <si>
    <t>[Daszkiewicz, Michal; Lockiewicz, Marta; Piechowska, Martyna; Wawrzyniak-Sliwska, Magdalena] Univ Gdansk, Gdansk, Poland; [Sousa, Otilia; Lino, Dalila; Fuertes, Marina] Lisbon Polytech Inst, Lisbon, Portugal; [Sousa, Otilia; Costa-Pereira, Teresa] Univ Lisbon, Lisbon, Portugal</t>
  </si>
  <si>
    <t>Fahrenheit Universities; University of Gdansk; Polytechnic Institute of Lisbon; Universidade de Lisboa</t>
  </si>
  <si>
    <t>Lockiewicz, M (corresponding author), Univ Gdansk, Social Sci Fac, Inst Psychol, Gdansk, Poland.</t>
  </si>
  <si>
    <t>marta.lockiewicz@ug.edu.pl</t>
  </si>
  <si>
    <t>Sousa, Otília/ABF-2789-2020; Pereira, Teresa Costa/AAQ-2313-2021; Fuertes, Marina/M-6480-2013</t>
  </si>
  <si>
    <t>Pereira, Teresa Costa/0000-0002-2231-8269; Fuertes, Marina/0000-0001-7061-5092; Daszkiewicz, Michal/0000-0003-2463-393X; Sousa, Otilia/0000-0001-7755-2418; Lockiewicz, Marta/0000-0002-7461-8503</t>
  </si>
  <si>
    <t>UNIV VAN AMSTERDAM, INST LERARENOPLEIDING</t>
  </si>
  <si>
    <t>AMSTERDAM</t>
  </si>
  <si>
    <t>GRADUATE SCH TEACHING &amp; LEARNING, SPINOZASTRAAT 55, AMSTERDAM, 1018 HJ, NETHERLANDS</t>
  </si>
  <si>
    <t>1573-1731</t>
  </si>
  <si>
    <t>L1 EDUC STUD LANG LI</t>
  </si>
  <si>
    <t>L1 Educ. Stud. Lang. Lit.</t>
  </si>
  <si>
    <t>10.17239/L1ESLL-2020.20.01.08</t>
  </si>
  <si>
    <t>NN7WO</t>
  </si>
  <si>
    <t>WOS:000568998200008</t>
  </si>
  <si>
    <t>Gubaidullina, MS; Issova, LT; Kulbayeva, AT</t>
  </si>
  <si>
    <t>Gubaidullina, Mara Sh; Issova, Laura T.; Kulbayeva, Almagul T.</t>
  </si>
  <si>
    <t>POLISH DELEGATIONS IN KAZAKHSTAN DURING THE SECOND WORLD WAR: ALMA-ATA AND SEMIPALATINSK</t>
  </si>
  <si>
    <t>VOLGOGRADSKII GOSUDARSTVENNYI UNIVERSITET-VESTNIK-SERIYA 4-ISTORIYA REGIONOVEDENIE MEZHDUNARODNYE OTNOSHENIYA</t>
  </si>
  <si>
    <t>archival affairs; diplomacy; delegation (representatives of the Polish Embassy); Anders Army; deported and displaced</t>
  </si>
  <si>
    <t>Introduction. The article investigates the versatile activities of Polish diplomats on the example of the representative offices of the embassy of Poland (delegations) in Alma-Ata (Almaty) and Semipalatinsk (Semey). Documents in the Kazakhstani archives indicate the presence of nine delegations created during the war in Kazakhstan to facilitate the formation of the Polish army (Anders Army). Polish delegates - diplomats, military, civilian employees - helped to rescue the Poles from places of detention and settlements, to draw up their documents for further sending to the army. Materials. Documents of the especially valuable fund of the Semipalatinsk Archive (currently the Documentation Center of Modern History of the East Kazakhstan Region, Semey), which are put into scientific circulation for the first time, testify to the versatile activities of Polish delegations in a large space in the east of the country. Analysis and Results. Polish delegates organized not only military-political and consular issues, but also economic, social, humanitarian activities. Polish employees worked in contact with Soviet institutions. They provided social support to both the military and displaced, evacuated, orphans, and disabled people. The organization of orphanages and shelters for Polish children was carried out, including by the efforts of Polish diplomats. The Poles who returned after the war to their homeland organized societies of the so-called sybyraki. Today they act as a kind of bridge in relations between Kazakhstan and Poland.</t>
  </si>
  <si>
    <t>[Gubaidullina, Mara Sh; Issova, Laura T.; Kulbayeva, Almagul T.] Al Farabi Kazakh Natl Univ, Prosp Al Farabi 71, Alma Ata, Kazakhstan</t>
  </si>
  <si>
    <t>Al-Farabi Kazakh National University</t>
  </si>
  <si>
    <t>Gubaidullina, MS (corresponding author), Al Farabi Kazakh Natl Univ, Prosp Al Farabi 71, Alma Ata, Kazakhstan.</t>
  </si>
  <si>
    <t>maragu@mail.ru; tanirbergen@gmail.com; appleflower35@gmail.com</t>
  </si>
  <si>
    <t>Issova, Laura/A-8629-2015</t>
  </si>
  <si>
    <t>Issova, Laura/0000-0003-4265-0143; Gubaidullina, Mara/0000-0002-8723-2917</t>
  </si>
  <si>
    <t>VOLGOGRAD STATE UNIV</t>
  </si>
  <si>
    <t>VOLGOGRAD</t>
  </si>
  <si>
    <t>PR-KT UNIVERSITETSKII 100, VOLGOGRAD, 400062, RUSSIA</t>
  </si>
  <si>
    <t>1998-9938</t>
  </si>
  <si>
    <t>2312-8704</t>
  </si>
  <si>
    <t>VOLGOGR GOS UNIV-VES</t>
  </si>
  <si>
    <t>Volgogr. Gos. Univ.-Vestn. Ser. 4-Istoriya Regionovedenie Mezdunar.</t>
  </si>
  <si>
    <t>10.15688/jvolsu4.2020.1.7</t>
  </si>
  <si>
    <t>KR7YM</t>
  </si>
  <si>
    <t>WOS:000517833000007</t>
  </si>
  <si>
    <t>Jatkowska, J</t>
  </si>
  <si>
    <t>Jatkowska, Joanna</t>
  </si>
  <si>
    <t>Cooperation of the speech-therapist and a parent in b-learning</t>
  </si>
  <si>
    <t>speech therapy of children; speech disorders; speech therapy e-learning platform; blended learning in speech therapy</t>
  </si>
  <si>
    <t>The use of a speech therapy e-learning platform in the therapy of children with speech disorders is a new phenomenon in Polish speech therapy, which has not been subject to scientific research so far. This concept required the development of an original method of cooperation with both a child and a parent. Such an approach has got the name b-learning in speech therapy. This article describes how new technology can support collaboration between a speech therapist and a parent. The author of the article decided to examine the parents' attitudes towards b-learning, and for this purpose, she constructed a questionnaire of 12 questions. The study involved 52 parents whose children attended traditional speech therapy and used a specialized e-learning platform. The collected research material showed that 97.73% of parents rated b-learning positively. The respondents acknowledged, among others, that working on the e-learning platform motivated children to speech therapy exercises at home, and also contributed to the improvement of their articulation. Parents also rated the work on the platform as convenient.They stressed the freedom of choosing the time of practicing with their child without the necessity to visit a specialist in the clinic. This factor determined the benefits associated with saving time and travel costs. However, many parents pointed out that the new method would not be effective without the participation of a speech therapist, whose role they assessed as crucial in the whole process. Research conducted by the author showed the readiness of contemporary parents to take up new forms and methods in speech therapy to help their children overcome speech disorders. This open and committed attitude is highly promising and allows us to look with optimism at the model of the speech therapist's cooperation with the parent.</t>
  </si>
  <si>
    <t>[Jatkowska, Joanna] Uniwersytet Kazimierza Wielkiego Bydgoszczy, Humanistycznych, Bydgoszcz, Poland; [Jatkowska, Joanna] Uniwersytet Kazimierza Wielkiego Bydgoszczy, Katedrze Pedag Specjalnej &amp; Logopedii, Bydgoszcz, Poland</t>
  </si>
  <si>
    <t>Kazimierz Wielki University; Kazimierz Wielki University</t>
  </si>
  <si>
    <t>Jatkowska, J (corresponding author), Uniwersytet Kazimierza Wielkiego Bydgoszczy, Humanistycznych, Bydgoszcz, Poland.;Jatkowska, J (corresponding author), Uniwersytet Kazimierza Wielkiego Bydgoszczy, Katedrze Pedag Specjalnej &amp; Logopedii, Bydgoszcz, Poland.</t>
  </si>
  <si>
    <t>MH5WY</t>
  </si>
  <si>
    <t>WOS:000546800300005</t>
  </si>
  <si>
    <t>Korolko, A; Fedoryshyn, I</t>
  </si>
  <si>
    <t>Korolko, Andrii; Fedoryshyn, Ihor</t>
  </si>
  <si>
    <t>BRANCHES ACTIVITY OF NATIVE SCHOOL SOCIETY IN POKUTTIA (1900 - 1939): CONTENT AND ACTIVITY DIRECTIONS</t>
  </si>
  <si>
    <t>SKHIDNOIEVROPEISKYI ISTORYCHNYI VISNYK-EAST EUROPEAN HISTORICAL BULLETIN</t>
  </si>
  <si>
    <t>the Ukrainian pedagogical society Native School (Ridna Shkola); Pokuttia; union; circle; education; upbringing</t>
  </si>
  <si>
    <t>The purpose of the article is to elucidate the educational activity of the circles, branches of the Native School in Pokuttia during 1900 - 1939 on the basis of the analyzed archival sources and scientific literature. The Scientific Novelty. In the article on the basis of archival documents and scientific works for the first time there has been elucidated the circles activities, which performed the duties of branches of the society Native School in Pokuttia during 1900 - 1939. The main directions of the society's branches work in Horodenka, Kolomyia, Sniatyn, Tovmach, Tysmenytsia, Otyniya have been singled out and analyzed; their educational, cultural and public activity has been characterized; separate statistical data on a quantitative composition of circles have been illustrated. The principles of objectivity and historicism are the methodological basis of the research. The methods of analysis and synthesis, archival and statistical (cliometry), problem-chronological, comparative historical methods have been used in the research. Adherence to the principles of objectivity and historicism prompted the authors to consider the study of the activities of the society Native School (Ridna Shkola) in Pokuttia, taking into account the peculiarities of each historical period, under conditions of different state systems, political relations and circumstances. The methods of analysis and synthesis have been used to study the structure of the society. The information potential of statistical evidence required the use of the cliometry method. Periodization of the society activities Native School in Pokuttia has been carried out by using the problem-chronological method. The comparative historical method allowed to show the participation of the society members in government bodies, cultural and educational organizations, etc. The Conclusions. The establishment in 1881 of the Ruske Pedagogical Society (since 1912 - the Ukrainian Pedagogical Society, since 1926 - the Native School) was an adequate response of the Ukrainian national conscious intelligentsia to the biased educational policy pursued by the Austro-Hungarian government in the field of Ukrainian schooling. The Ukrainian Pedagogical Society set itself the goal, through the organization of conducting various reports and educational courses, the creation of schools and preschools, scholarships, gymnasiums and institutes, publishing the Ukrainian language educational and fiction literature. The Ukrainian Pedagogical Society set itself the goal to give a Ukrainian child a Ukrainian teacher, to educate him in his native language. In Pokuttia the branches of the Ruske Pedagogical Society were established in Kolomyia, Horodenka, Tysmenytsia and Sniatyn. In 1913, due to the reorganization, the branches of the UPS were transformed into circles, but with the authority of the county circles. Disrupted by World War I and the Polish-Ukrainian War, the activity of local UPS organizations was resumed during the first half of the 1920-ies. Under conditions of the new occupation policy, the work of native school societies was aimed at cherishing the Ukrainian language, history, culture, running and maintaining private gymnasiums, schools, arranging and maintaining kindergartens in summer, collecting donations for the Native School and other educational needs, holding holidays and parties for young people and children, concerts in honour of prominent Ukrainian figures, etc. As a non-party institution according to the statute, the Native School often became the object of an inter-party competition. Leaders of local political forces often directed the activities of native school organizations in the direction they needed. In general, the branches, and later the circles of the Native School in Pokuttia were not only the most effective local Ukrainian educational organization in the region, but also during the 1920-ies - the 1930-ies managed to become ideological and organizational centres of the struggle for the Ukrainian school and its development in the region.</t>
  </si>
  <si>
    <t>[Korolko, Andrii; Fedoryshyn, Ihor] Vasyl Stefanyk Precarpathian Natl Univ, State Higher Educ Inst, Dept Hist Ukraine &amp; Methods Teaching Hist, 57 T Shevchenko St, UA-76018 Ivano Frankivsk, Ukraine; [Fedoryshyn, Ihor] Tysmenytsia Dist Council, 57 T Shevchenko St, UA-76018 Ivano Frankivsk, Ukraine</t>
  </si>
  <si>
    <t>Ministry of Education &amp; Science of Ukraine; Vasyl Stefanyk Precarpathian National University</t>
  </si>
  <si>
    <t>Korolko, A (corresponding author), Vasyl Stefanyk Precarpathian Natl Univ, State Higher Educ Inst, Dept Hist Ukraine &amp; Methods Teaching Hist, 57 T Shevchenko St, UA-76018 Ivano Frankivsk, Ukraine.</t>
  </si>
  <si>
    <t>andrii.korolko@gmail.com; ifedo1984@gmail.com</t>
  </si>
  <si>
    <t>Korolko, Andrii/Z-1663-2019</t>
  </si>
  <si>
    <t>Korolko, Andrii/0000-0001-7435-5806</t>
  </si>
  <si>
    <t>IVAN FRANKO DROHOBYCH STATE PEDAGOGICAL UNIV</t>
  </si>
  <si>
    <t>LVIV</t>
  </si>
  <si>
    <t>46 LESIA UKRAINKA STR, DROHOBYCH, LVIV, 82100, UKRAINE</t>
  </si>
  <si>
    <t>2519-058X</t>
  </si>
  <si>
    <t>SKHIDNOIEVRO ISTOR V</t>
  </si>
  <si>
    <t>Skhidnoievropeiski Istor. Visnyk</t>
  </si>
  <si>
    <t>10.24919/2519-058x.16.210887</t>
  </si>
  <si>
    <t>NS8MQ</t>
  </si>
  <si>
    <t>WOS:000572510300012</t>
  </si>
  <si>
    <t>Kosciólek, J</t>
  </si>
  <si>
    <t>Kosciolek, Jakub</t>
  </si>
  <si>
    <t>CHILDREN WITH MIGRATION BACKGROUNDS IN POLISH SCHOOLS - PROBLEMS AND CHALLENGES</t>
  </si>
  <si>
    <t>ANNALES-ANALI ZA ISTRSKE IN MEDITERANSKE STUDIJE-SERIES HISTORIA ET SOCIOLOGIA</t>
  </si>
  <si>
    <t>interculturalism; education; migrant children; teaching; diversity; social work</t>
  </si>
  <si>
    <t>MIGRANTS</t>
  </si>
  <si>
    <t>This paper will reconsider the problems and challenges of children with migration background in Polish schools. The author refers to his own studies conducted as a part of the MiCreate project, supplemented by previous academic research in order to find the tools and solutions that could support the integration of migrant children, aid their wellbeing and empower them in their new environment. Legal aspects of the Polish educational system are described in the beginning in order to understand the background for the integration practices. Particular emphasis is placed on the intercultural competences of teachers and the development of the profession of intercultural assistants.</t>
  </si>
  <si>
    <t>[Kosciolek, Jakub] Jagiellonian Univ, Inst Intercultural Studies, Ul Gronostajowa 3, PL-30348 Krakow, Poland</t>
  </si>
  <si>
    <t>Kosciólek, J (corresponding author), Jagiellonian Univ, Inst Intercultural Studies, Ul Gronostajowa 3, PL-30348 Krakow, Poland.</t>
  </si>
  <si>
    <t>jakub.kosciolek@uj.edu.pl</t>
  </si>
  <si>
    <t>HISTORICAL SOC SOUTHERN PRIMORSKA KOPER-HSSP</t>
  </si>
  <si>
    <t>KOPER</t>
  </si>
  <si>
    <t>GARIBALDIJEVA 18, KOPER, 6000, SLOVENIA</t>
  </si>
  <si>
    <t>1408-5348</t>
  </si>
  <si>
    <t>2591-1775</t>
  </si>
  <si>
    <t>ANN-ANAL ISTRSKE MED</t>
  </si>
  <si>
    <t>Ann.-Anal. Istrske Mediteranske</t>
  </si>
  <si>
    <t>10.19233/ASHS.2020.40</t>
  </si>
  <si>
    <t>PO1WB</t>
  </si>
  <si>
    <t>WOS:000604959800007</t>
  </si>
  <si>
    <t>Martyniak, M; Pellitteri, J</t>
  </si>
  <si>
    <t>Martyniak, Marzena; Pellitteri, John</t>
  </si>
  <si>
    <t>The Effects of Short-Term Emotional Intelligence Training on Preschool Teachers in Poland</t>
  </si>
  <si>
    <t>PSIHOLOGIJSKE TEME</t>
  </si>
  <si>
    <t>emotional intelligence; preschool teachers; MSCEIT; intervention</t>
  </si>
  <si>
    <t>The development of emotional intelligence (El) in preschool teachers is important because of the influence on classroom environment, student engagement and child development. This cluster sample experimental study included teachers (all female) in public and private nursey and preschools in Warsaw, Poland. The treatment group (N= 60) interventions included three monthly workshop training in EI that was supported by daily exercises for four weeks following the training in contrast to the control group (N = 44) that did not receive any intervention. Pretest-posttest comparisons as measured by the Polish Mayer-Salovey-Caruso Emotional Intelligence Test (MSCEIT) indicated treatment group increases in three of the four EI abilities (facilitation, knowledge and regulation) as well as the MSCEIT Strategic area. In posttest comparisons the treatment group was significantly higher than controls on the facilitation and regulation abilities and the strategic area. Results suggest that targeted interventions for teachers can improve EI abilities with short term training and hold promise for improved teacher development.</t>
  </si>
  <si>
    <t>[Martyniak, Marzena] Inst Emot Dev, Warsaw, Poland; [Pellitteri, John] CUNY, Queens Coll, 65-30 Kissena Blvd Flushing, New York, NY 11367 USA</t>
  </si>
  <si>
    <t>City University of New York (CUNY) System; Queens College NY (CUNY)</t>
  </si>
  <si>
    <t>Pellitteri, J (corresponding author), CUNY, Queens Coll, 65-30 Kissena Blvd Flushing, New York, NY 11367 USA.</t>
  </si>
  <si>
    <t>John.Pellitteri@qc.cuny.edu</t>
  </si>
  <si>
    <t>UNIV RIJEKA, FAC HUMANITIES SOCIAL SCIENCES</t>
  </si>
  <si>
    <t>Rijeka</t>
  </si>
  <si>
    <t>Sveucilisna Avenija 4, Rijeka, Rijeka, CROATIA</t>
  </si>
  <si>
    <t>1332-0742</t>
  </si>
  <si>
    <t>1849-0395</t>
  </si>
  <si>
    <t>Psihologijske Teme</t>
  </si>
  <si>
    <t>10.31820/pt.29.1.5</t>
  </si>
  <si>
    <t>VL6EG</t>
  </si>
  <si>
    <t>WOS:000894049100006</t>
  </si>
  <si>
    <t>Mikulenok, AA; Mikulenok, JA</t>
  </si>
  <si>
    <t>Mikulenok, Aleksandra A.; Mikulenok, Jliya A.</t>
  </si>
  <si>
    <t>THE RUSSIAN DISABLED WAR EXPATRIATES UNION IN POLAND IN THE 1920-1930-s</t>
  </si>
  <si>
    <t>VESTNIK TOMSKOGO GOSUDARSTVENNOGO UNIVERSITETA ISTORIYA-TOMSK STATE UNIVERSITY JOURNAL OF HISTORY</t>
  </si>
  <si>
    <t>revolution; reparations; emigration; Poland; charity; Russian expatriates; refugees; the disabled</t>
  </si>
  <si>
    <t>The article is dedicated to the activity of the Russian disabled war expatriates union in Poland and is based on the documents stored in the so-called Prague City archive, which is kept at the State Archive of the Russian Federation, Moscow, as well as documents from the Central Archive of the Russian Federal Security Service. It looks into the idea of the Union's first appearance in Poland and the organization aimed at providing aid to the disabled war expatriates before the opening of the Union branch in Poland. The article also enlightens the question of Union's professional activity, its structure and management, as well as the ways of providing aid to the ones in need. It puts forward categories of emigrants (current members of the Union and the ones in trusteeship) who had the right to receive financial assistance from the Union. The article not only shows the process of the Union affiliation, but also lists the main affiliation conditions. It highlights the fact that despite being focused mainly on providing aid to the disabled war expatriates, the Union also tried to provide help to the widows, children of the disabled and directly to the disabled orphans. For this purpose a separate fund was started called Widows and orphans capital, which received a monthly inflow of a certain interest rate of the total donations. The Union's scope of activity also included issues of providing free healthcare services or healthcare services at a fraction of the cost. The article shows the very structure of the Union, organizations that were aimed at the Union's activity supervision (common meetings, delegate convention) and dealt with matters of argument. Moreover, the article focuses not only on responsibilities, but also the rights of the Union members, the right to summon common meetings in particular. In addition, it highlights the question of the Union's cooperation with the Polish government, including the financing issues. In spite of the fact that since 1926 the Union had been receiving financing from the Polish government, the amount of money was hardly enough to pay the grants to the current Union members and the organization's utility services payments. However, the Union had to provide aid not only to its members, but also to the people who couldn't complete all necessary paperwork on time or those who found themselves in dire financial condition or the ones who lost their jobs and so on. That is why the Union organized various charity events like evening parties, balls, tea parties and the like on a regular basis, as well as concerts, mug and plate gatherings and the so-called Russian disabled day. However, despite quite various ways of receiving extra investment, the Union's financing was quite restricted, so that it even couldn't afford to buy its own headquarters. Moreover, the Union planned to purchase another accommodation.</t>
  </si>
  <si>
    <t>[Mikulenok, Aleksandra A.; Mikulenok, Jliya A.] Russian State Law Univ, North Caucasian Branch, Krasnodar, Russia</t>
  </si>
  <si>
    <t>Mikulenok, AA (corresponding author), Russian State Law Univ, North Caucasian Branch, Krasnodar, Russia.</t>
  </si>
  <si>
    <t>alex@yandex.ru; bara@yandex.ru</t>
  </si>
  <si>
    <t>Mikulenok, Alexandra/AAH-9435-2020; Mikulenok, Julia/AAH-9630-2020</t>
  </si>
  <si>
    <t>1998-8613</t>
  </si>
  <si>
    <t>2311-2387</t>
  </si>
  <si>
    <t>VESTN TOMSK GOS U IS</t>
  </si>
  <si>
    <t>Vestn. Tomsk. Gos. Univ. Istoriya-Tomsk State Univ. J. Hist.</t>
  </si>
  <si>
    <t>10.17223/19988613/63/7</t>
  </si>
  <si>
    <t>KR7UL</t>
  </si>
  <si>
    <t>WOS:000517821700007</t>
  </si>
  <si>
    <t>Molek-Kozakowska, K</t>
  </si>
  <si>
    <t>Molek-Kozakowska, Katarzyna</t>
  </si>
  <si>
    <t>Graphic emotion: a critical rhetorical analysis of online children-related charity communication in Poland</t>
  </si>
  <si>
    <t>CRITICAL DISCOURSE STUDIES</t>
  </si>
  <si>
    <t>Charity communication; webpage design; graphics; visual rhetoric; children</t>
  </si>
  <si>
    <t>DISCOURSE; MEDIATION; DISTANCE</t>
  </si>
  <si>
    <t>This study explores dominant applications of graphic affordances in a sample of children-related charity appeals collected from the official websites of nine prominent Polish foundations in late 2016. It provides a systematic description of salient typographic and iconographic resources and an assessment of their rhetorical potential to solicit donations. The analysis focuses on three dominant discursive strategies used by charity communicators, namely how graphic affordances project utility (logos), confidence (ethos) and engagement (pathos). The article offers a critique of strategic emotional stimulation through aestheticized imagery and infantilizing graphics that replace arguments with connotators of 'normal' childhood. Such rhetorical practices generate a strong but incidental incentive to donate to 'deserving victims' motivated by moral superiority or 'warm-glow' altruism, but may not sustain the level of social capital indispensable to solidarity in charitable giving.</t>
  </si>
  <si>
    <t>[Molek-Kozakowska, Katarzyna] Univ Opole, Inst English, Opole, Poland</t>
  </si>
  <si>
    <t>University of Opole</t>
  </si>
  <si>
    <t>Molek-Kozakowska, K (corresponding author), Univ Opole, Pl Kopernika 11, PL-45040 Opole, Poland.</t>
  </si>
  <si>
    <t>molekk@uni.opole.pl</t>
  </si>
  <si>
    <t>Molek-Kozakowska, Katarzyna/G-5195-2014</t>
  </si>
  <si>
    <t>Molek-Kozakowska, Katarzyna/0000-0001-9455-7384</t>
  </si>
  <si>
    <t>1740-5904</t>
  </si>
  <si>
    <t>1740-5912</t>
  </si>
  <si>
    <t>CRIT DISCOURSE STUD</t>
  </si>
  <si>
    <t>Crit. Discourse Stud.</t>
  </si>
  <si>
    <t>10.1080/17405904.2019.1567362</t>
  </si>
  <si>
    <t>Communication</t>
  </si>
  <si>
    <t>JT2KP</t>
  </si>
  <si>
    <t>WOS:000500825000005</t>
  </si>
  <si>
    <t>Have You Already Adopted a Disabled Child?: Disability in the Pro-Choice Discourse in Poland</t>
  </si>
  <si>
    <t>TEKSTY DRUGIE</t>
  </si>
  <si>
    <t>abortion; Black Protest; disability studies; feminist disability studies; reproductive justice</t>
  </si>
  <si>
    <t>Focusing on the Black Protests in 2016 and 2018, Pamula explores how the Polish prochoice movement uses disability as a rhetorical device to defend abortion rights without referring to the subjectivity and rights of people with disabilities. She takes a critical look at expressions such as little monsters (referring to fetuses with diagnosed abnormalities) by drawing on disability studies and feminist disability studies. Discussing the social and the medical model of disability she asks how effective it would be to replace the debate on abortion with a debate on reproductive justice in the context of disability.</t>
  </si>
  <si>
    <t>[Pamula, Natalia] Univ Warsaw, Warsaw, Poland</t>
  </si>
  <si>
    <t>Pamula, N (corresponding author), Univ Warsaw, Warsaw, Poland.</t>
  </si>
  <si>
    <t>nm.pamu-la@uw.edu.pl</t>
  </si>
  <si>
    <t>POLISH ACAD SCIENCES, INST LITERARY RESEARCH</t>
  </si>
  <si>
    <t>UL NOWY SWIAT 72, PALAC STASZICA, ROOM 1, WARSZAWA, 00-330, POLAND</t>
  </si>
  <si>
    <t>0867-0633</t>
  </si>
  <si>
    <t>2545-2061</t>
  </si>
  <si>
    <t>Teksty Drugie</t>
  </si>
  <si>
    <t>10.18318/td.2020.2.6</t>
  </si>
  <si>
    <t>Literature, Slavic</t>
  </si>
  <si>
    <t>SI3PG</t>
  </si>
  <si>
    <t>WOS:000654739300022</t>
  </si>
  <si>
    <t>The quality of care for 5-9-year old children in the school environment in Poland measured with the use of the SACERS scale</t>
  </si>
  <si>
    <t>Child; care; quality; school common room; SACERS scale</t>
  </si>
  <si>
    <t>The aim of the study is to present the quality of care provided to children in Polish school common rooms. Diagnostic research was conducted using the tool 'School-Age Care Environment Rating Scale' (SACERS), and 56 school common rooms intended for children aged from 5 to 9 years were studied, both in rural and urban settings. The obtained results indicate that the level of quality of care offered to children is minimal. The presence of qualified teachers as well as the developed care and education work programmes and plans seemed to have a positive influence on quality. However, detailed analyses demonstrated that Polish school common rooms do not meet SACERS requirements in terms of health and safety, educational activities, or space and furnishings. Although it is generally believed that school common rooms in Poland meet the basic needs of the youngest students, the obtained research results suggest there is an urgent need to improve the quality of care for children enrolled at common room programmes. The added value of the project is demonstrating the potential of the SACERS scale, proving that it can be used in Poland, and that it provides an opportunity to conduct comparative studies on an international scale.</t>
  </si>
  <si>
    <t>[Parczewska, Teresa] Marie Curie Sklodowska Univ, Fac Educ &amp; Psychol, Lublin, Poland</t>
  </si>
  <si>
    <t>Parczewska, T (corresponding author), Marie Curie Sklodowska Univ, Fac Educ &amp; Psychol, Lublin, Poland.</t>
  </si>
  <si>
    <t>10.1080/03004279.2019.1629607</t>
  </si>
  <si>
    <t>PU4AK</t>
  </si>
  <si>
    <t>WOS:000609248300004</t>
  </si>
  <si>
    <t>Slovinski, K</t>
  </si>
  <si>
    <t>Slovinski, K.</t>
  </si>
  <si>
    <t>The Historical Policy of Poland's Law and Justice Party</t>
  </si>
  <si>
    <t>CONTEMPORARY EUROPE-SOVREMENNAYA EVROPA</t>
  </si>
  <si>
    <t>historical politics; Law and Justice; Poland; political parties</t>
  </si>
  <si>
    <t>The article addresses the issue of the domestic historical policy of Law and Justice (PiS) during the party's rule in Poland (2015-2019). From the very beginning of its activity, this Party paid an extremely great importance to the issue of patriotism and national memory, making them one of the main pillars of its politics. For PiS members, these issues constituted a key element in maintaining Poles' national cohesion, raising the level of development and life quality of the society. When PiS came to power in 2015, its leaders declared that an essential goal of their activities would be taking into consideration the achievements and projects from the first ruling period (2005-2007) - to restore the priority of historical policy and to shape patriotic attitudes. When we analyze the historical policy of PiS, we should point out that it is focused on several key elements. The first one is building patriotic attitudes within the society. The second goal is the historical reckoning of communist times. This process has been accompanied by lustration and decommunization. The past was used by the leaders of this formation also to stigmatize political opponents. PiS politicians describe their party as a continuator of the ideas and views of the great figures of Polish history (Jozef Pilsudski, Roman Dmowski) and also referring to the tradition of heroic acts of Polish freedom fighters. They are often critics of the post-communist governments perceived by them as the successors of the communist past (nomenclature children). The historical policy has also been used as an effective tool for mobilizing PiS supporters.</t>
  </si>
  <si>
    <t>[Slovinski, K.] Catholic Univ Lublin John Paul II, Aleje Raclawickie 14, PL-20950 Lublin, Poland</t>
  </si>
  <si>
    <t>Slovinski, K (corresponding author), Catholic Univ Lublin John Paul II, Aleje Raclawickie 14, PL-20950 Lublin, Poland.</t>
  </si>
  <si>
    <t>konradslowinski@kul.pl</t>
  </si>
  <si>
    <t>ROSSIISKAYA AKAD NAUK, INST EVROPY</t>
  </si>
  <si>
    <t>MOSCOW</t>
  </si>
  <si>
    <t>MOKHOVAYA UL DOM 11, STR 3B, MOSCOW, 125993, RUSSIA</t>
  </si>
  <si>
    <t>0201-7083</t>
  </si>
  <si>
    <t>CONTEMP EUR</t>
  </si>
  <si>
    <t>Contemp. Eur.</t>
  </si>
  <si>
    <t>JAN-FEB</t>
  </si>
  <si>
    <t>10.15211/soveurope12020102112</t>
  </si>
  <si>
    <t>Area Studies</t>
  </si>
  <si>
    <t>MQ8SN</t>
  </si>
  <si>
    <t>WOS:000553162700010</t>
  </si>
  <si>
    <t>S</t>
  </si>
  <si>
    <t>Szczygiel, D; Sekulowicz, M; Kwiatkowski, P; Roskam, I; Mikolajczak, M</t>
  </si>
  <si>
    <t>Roskam, I; Mikolajczak, M</t>
  </si>
  <si>
    <t>Szczygiel, Dorota; Sekulowicz, Malgorzata; Kwiatkowski, Piotr; Roskam, Isabelle; Mikolajczak, Moira</t>
  </si>
  <si>
    <t>Validation of the Polish version of the Parental Burnout Assessment (PBA)</t>
  </si>
  <si>
    <t>NATURE AND MEASUREMENT OF PARENTAL BURNOUT AROUND THE WORLD</t>
  </si>
  <si>
    <t>New Directions for Child and Adolescent Development</t>
  </si>
  <si>
    <t>Article; Book Chapter</t>
  </si>
  <si>
    <t>burnout; depression; neglect; parenting; perfectionism; Poland; psychometric; social support</t>
  </si>
  <si>
    <t>EMOTIONAL INTELLIGENCE; GENDER-DIFFERENCES; LIFE SATISFACTION; WORK ENGAGEMENT; JOB DEMANDS; CHILDREN; HAPPINESS; CONSEQUENCES; RESOURCES; INVENTORY</t>
  </si>
  <si>
    <t>This study examined the factorial structure of the Polish version of the Parental Burnout Assessment (PBA-PL) and its relation with other variables, previously shown to be antecedents or outcomes of parental burnout. The PBA-PL was administered to a total sample of 2,130 parents along with other instruments depending on the study. Factorial analyses of the PBA-PL supported both the original four-factor model of parental burnout (exhaustion related to parenting, feelings of being fed up with parenting, emotional distancing from one's children, and contrast with previous parental self) and a second-order model with a global parental burnout underlying the four first-order factors. Both sub-scale and global scores were reliable. Significant correlations were found between PBA-PL and neuroticism, emotional intelligence, maladaptive perfectionism, perceived social support, depressive symptoms, marital satisfaction, and life satisfaction. PBA-PL also predicted both parental neglect and parental violence beyond socio-demographic factors, depression, and job burnout.</t>
  </si>
  <si>
    <t>[Szczygiel, Dorota] SWPS Univ Social Sci &amp; Humanities, Fac Sopot, Dept Psychol, Sopot, Poland; [Sekulowicz, Malgorzata] Univ Sch Phys Educ, Dept Social Sci &amp; Hlth Promot, Wroclaw, Poland; [Kwiatkowski, Piotr] Univ Wroclaw, Fac Pedag, Wroclaw, Poland; [Roskam, Isabelle; Mikolajczak, Moira] UCLouvain, Dept Psychol, Louvain La Neuve, Belgium</t>
  </si>
  <si>
    <t>SWPS University of Social Sciences &amp; Humanities; University of Wroclaw; Universite Catholique Louvain</t>
  </si>
  <si>
    <t>Szczygiel, D (corresponding author), SWPS Univ Social Sci &amp; Humanities, Fac Sopot, Dept Psychol, Sopot, Poland.</t>
  </si>
  <si>
    <t>dszczygiel@swps.edu.pl</t>
  </si>
  <si>
    <t>Szczygiel, Dorota/0000-0001-9746-1505; Kwiatkowski, Piotr/0000-0002-4283-0278; Sekulowicz, Malgorzata/0000-0002-8702-3349</t>
  </si>
  <si>
    <t>WILEY PERIODICALS</t>
  </si>
  <si>
    <t>SAN FRANCISCO</t>
  </si>
  <si>
    <t>989 MARKET STREET, SAN FRANCISCO, CA 94103-1741 USA</t>
  </si>
  <si>
    <t>1534-8687</t>
  </si>
  <si>
    <t>NEW DIR CHILD ADOLES</t>
  </si>
  <si>
    <t>10.1002/cad.20385</t>
  </si>
  <si>
    <t>Family Studies; Psychology, Developmental; Psychology, Social</t>
  </si>
  <si>
    <t>Book Citation Index – Social Sciences &amp; Humanities (BKCI-SSH); Social Science Citation Index (SSCI)</t>
  </si>
  <si>
    <t>Family Studies; Psychology</t>
  </si>
  <si>
    <t>BS6ET</t>
  </si>
  <si>
    <t>WOS:000747223100009</t>
  </si>
  <si>
    <t>Wilk, S</t>
  </si>
  <si>
    <t>Wilk, Slawomir</t>
  </si>
  <si>
    <t>The Role of Family Policy in Solving Demographic Problems: Study of the Polish Program Family 500+</t>
  </si>
  <si>
    <t>EUROPEAN JOURNAL OF SUSTAINABLE DEVELOPMENT</t>
  </si>
  <si>
    <t>Family 500+ Programme; family policy; demographic policy; State Aid for Child Support Act; household finance; family benefits</t>
  </si>
  <si>
    <t>This article offers a critical reflection on the Programme Family 500+ introduced by the Polish government and aimed at improving the financial situation of Polish families in order to increase the fertility rate. Families have been supported with the benefit of 500 PLN given for each child under 18. The article presents the results of the research carried out in 2019 on the representatives of the households (N= 3347). The interviewees most frequently pointed to the increase of the quality of living conditions and the increase in the consumption of goods and services. Approximately 80% of the interviewees have noticed the fact that the benefit boosted potential development of children by enabling them to participate in the extracurricular activities and visit leisure centers. 64,7% of the interviewees believe that the Programme let them have savings and 17,8% of respondents claim that the benefit will not contribute to their savings but will be consumed on a day-to-day basis. Despite the initial assumptions of the Programme , the policy of pronatalism was not achieved as the fertility rate did not reach the assumed level. It must be stated that even though the legislative activities constitute a milestone in the Polish pro-family policy these solutions have many disadvantages. The Programme should not be the main tool of the Polish demographic policy but just supplementary.</t>
  </si>
  <si>
    <t>[Wilk, Slawomir] Univ Rzeszow, Inst Sociol, Rzeszow, Poland</t>
  </si>
  <si>
    <t>University of Rzeszow</t>
  </si>
  <si>
    <t>Wilk, S (corresponding author), Univ Rzeszow, Inst Sociol, Rzeszow, Poland.</t>
  </si>
  <si>
    <t>Wilk, Slawomir/0000-0003-4062-5198</t>
  </si>
  <si>
    <t>EUROPEAN CENTER SUSTAINABLE DEVELOPMENT</t>
  </si>
  <si>
    <t>ROME</t>
  </si>
  <si>
    <t>VIA DEI FIORI 34, ROME, 00172, ITALY</t>
  </si>
  <si>
    <t>2239-5938</t>
  </si>
  <si>
    <t>2239-6101</t>
  </si>
  <si>
    <t>EUR J SUSTAIN DEV</t>
  </si>
  <si>
    <t>Eur. J. Sustain. Dev.</t>
  </si>
  <si>
    <t>10.14207/ejsd.2020.v9n4p84</t>
  </si>
  <si>
    <t>Environmental Sciences</t>
  </si>
  <si>
    <t>Environmental Sciences &amp; Ecology</t>
  </si>
  <si>
    <t>NY1PW</t>
  </si>
  <si>
    <t>WOS:000576171300009</t>
  </si>
  <si>
    <t>Kuzma-Markowska, S</t>
  </si>
  <si>
    <t>Kuzma-Markowska, Sylwia</t>
  </si>
  <si>
    <t>Marx or Malthus? Population debates and the reproductive politics of state-socialist Poland in the 1950s and 1960s</t>
  </si>
  <si>
    <t>HISTORY OF THE FAMILY</t>
  </si>
  <si>
    <t>Poland; state socialism; population debate; abortion; family planning; Malthusianism; Catholic Church</t>
  </si>
  <si>
    <t>FERTILITY DECLINE; EASTERN-EUROPE; SOVIET-UNION; ABORTION; POLICIES; MOTHERS</t>
  </si>
  <si>
    <t>The article presents state-socialist and Catholic reproductive and population politics of Cold War Poland, focusing on competing discourses of population growth that were present in public debates since the 1950s up to the 1970s. Situating the local Polish case in a wider international framework, I examine references to Malthusian and Marxists theories of population in the statements of party-state and Catholic journalists during the only period of (moderate) anti-natalism in the history of state-socialist Poland. I argue that by ignoring the more moderate Catholic population and reproductive politics rationales, party-state journalists attempted to position Church leaders and commentators as unanimous supporters of 'unfettered fertility' and to present the party state as the only modernizing force whose population and reproductive politics would guarantee Polish citizens' prosperous standards of living attained thanks to small-sized families rearing high-quality children. In the official rhetoric this model of the modern family was to be achieved thanks to contraceptives that were endorsed by the party state supporting a 'conscious motherhood' campaign initiated in the late 1950s by the Polish family planning association.</t>
  </si>
  <si>
    <t>[Kuzma-Markowska, Sylwia] Univ Warsaw, Amer Studies Ctr, Warsaw, Poland</t>
  </si>
  <si>
    <t>Kuzma-Markowska, S (corresponding author), Univ Warsaw, Amer Studies Ctr, Warsaw, Poland.</t>
  </si>
  <si>
    <t>s.kuzma@uw.edu.pl</t>
  </si>
  <si>
    <t>Kuzma-Markowska, Sylwia/N-6244-2018</t>
  </si>
  <si>
    <t>Kuzma-Markowska, Sylwia/0000-0002-2548-0771</t>
  </si>
  <si>
    <t>1081-602X</t>
  </si>
  <si>
    <t>1873-5398</t>
  </si>
  <si>
    <t>HIST FAM</t>
  </si>
  <si>
    <t>Hist. Fam.</t>
  </si>
  <si>
    <t>OCT 1</t>
  </si>
  <si>
    <t>10.1080/1081602X.2019.1702889</t>
  </si>
  <si>
    <t>DEC 2019</t>
  </si>
  <si>
    <t>Family Studies; History Of Social Sciences</t>
  </si>
  <si>
    <t>Family Studies; Social Sciences - Other Topics</t>
  </si>
  <si>
    <t>OZ8IJ</t>
  </si>
  <si>
    <t>WOS:000504558100001</t>
  </si>
  <si>
    <t>Sadownik, AR; Baraldsnes, D</t>
  </si>
  <si>
    <t>Sadownik, Alicja R.; Baraldsnes, Dziuginta</t>
  </si>
  <si>
    <t>Lithuanian and Polish educators' learning during a short study trip to Norwegian early childhood education and care</t>
  </si>
  <si>
    <t>CULTURE &amp; PSYCHOLOGY</t>
  </si>
  <si>
    <t>Cultural-historical approach; study trip activity; (situated and theoretical) learning; early childhood education and care; power relations</t>
  </si>
  <si>
    <t>CHILDRENS DEVELOPMENT; PARTICIPATION; SETTINGS; TEACHER</t>
  </si>
  <si>
    <t>More and more institutions from different sectors are promoting and using short study trips as a way of learning. This paper focuses on what learning during this particular activity setting might be about by analyzing experiences from two study trips that Lithuanian and Polish educators made to Norway to explore and learn from Norwegian early childhood education and care practices. The results provide insight into the activities of and reflections on study trips in which teachers, researchers, and administrators from different countries participated. As the dialectics between the home countries and the visited country were clearly articulated by the participants of the study trips, we decided to analyze the results in a cultural-historical theoretical framework that embraces the cultural and institutional heritage of all the countries. We tracked the qualities of learning that took place at the intersection of theoretical and situated learning and regarded (a) comparing-as situating oneself in relation to the new, (b) understanding-situating oneself in the visited context and trying to understand the new practices from the local perspective, and (c) reflecting on conditions for situating the other practices in the home country; which allowed considering the possibility of change making. Our conclusions prompted a discussion about the power-knowledge relationships identified during this particular activity setting.</t>
  </si>
  <si>
    <t>[Sadownik, Alicja R.] Western Norway Univ Appl Sci, Inndalsveien 28, N-5063 Bergen, Norway; [Baraldsnes, Dziuginta] Western Norway Univ Appl Sci, Fac Educ Arts &amp; Sports, Bergen, Norway</t>
  </si>
  <si>
    <t>Western Norway University of Applied Sciences; Western Norway University of Applied Sciences</t>
  </si>
  <si>
    <t>Sadownik, AR (corresponding author), Western Norway Univ Appl Sci, Inndalsveien 28, N-5063 Bergen, Norway.</t>
  </si>
  <si>
    <t>aras@hvl.no</t>
  </si>
  <si>
    <t>1354-067X</t>
  </si>
  <si>
    <t>1461-7056</t>
  </si>
  <si>
    <t>CULT PSYCHOL</t>
  </si>
  <si>
    <t>Cult. Psychol.</t>
  </si>
  <si>
    <t>10.1177/1354067X19845064</t>
  </si>
  <si>
    <t>IY3JH</t>
  </si>
  <si>
    <t>WOS:000486287400007</t>
  </si>
  <si>
    <t>Suwada, K</t>
  </si>
  <si>
    <t>Suwada, Katarzyna</t>
  </si>
  <si>
    <t>Agency in parents' fertility behaviours-Gaps in the Polish family policy system</t>
  </si>
  <si>
    <t>SOCIAL POLICY &amp; ADMINISTRATION</t>
  </si>
  <si>
    <t>agency; family policy; fertility decisions; parenthood; Poland</t>
  </si>
  <si>
    <t>GENDER EQUALITY; IMPACT; LABOR; COUNTRIES; POLAND</t>
  </si>
  <si>
    <t>The aim of this article is to analyse the possibilities and decisions made about procreation by Polish parents in the context of the family policy system. Fertility is here understood as a result of individual decisions originating from an assessment of people's situations and potential barriers in parenting. This issue is important because Polish society is facing a severe demographic crisis due to low fertility rates. In recent years, the family policy system has been substantially reformed, yet interviews with parents indicate that these reforms do not fully address the problems, which parents have to deal with in everyday life. According to their experiences, the Polish welfare state should focus more closely on the issues of gender inequality in the household, lack of stability in the labour market, low salaries, the high cost of child rearing, and the lack of suitable housing for Polish families. The analysis is based on in-depth interviews with Polish parents of children aged 1-7 and statistics collected by Statistics Poland, the Social Insurance Institution, and the International Social Survey Program.</t>
  </si>
  <si>
    <t>[Suwada, Katarzyna] Nicolaus Copernicus Univ, Inst Sociol, Ul Staromiejska 1a, PL-87100 Torun, Poland</t>
  </si>
  <si>
    <t>Suwada, K (corresponding author), Nicolaus Copernicus Univ, Inst Sociol, Ul Staromiejska 1a, PL-87100 Torun, Poland.</t>
  </si>
  <si>
    <t>k.suwada@umk.pl</t>
  </si>
  <si>
    <t>Suwada, Katarzyna/L-1212-2019</t>
  </si>
  <si>
    <t>Suwada, Katarzyna/0000-0001-8785-855X</t>
  </si>
  <si>
    <t>0144-5596</t>
  </si>
  <si>
    <t>1467-9515</t>
  </si>
  <si>
    <t>SOC POLICY ADMIN</t>
  </si>
  <si>
    <t>Soc. Policy Adm.</t>
  </si>
  <si>
    <t>10.1111/spol.12507</t>
  </si>
  <si>
    <t>Development Studies; Public Administration; Social Issues; Social Work</t>
  </si>
  <si>
    <t>JN6YF</t>
  </si>
  <si>
    <t>WOS:000497041200013</t>
  </si>
  <si>
    <t>Witkowska, D; Kompa, K</t>
  </si>
  <si>
    <t>Witkowska, Dorota; Kompa, Krzysztof</t>
  </si>
  <si>
    <t>Investigating the motherhood-caregiver penalty</t>
  </si>
  <si>
    <t>AFRICAN REVIEW OF ECONOMICS AND FINANCE-AREF</t>
  </si>
  <si>
    <t>labour market; wages; gender inequality; motherhood penalty; eldercare penalty</t>
  </si>
  <si>
    <t>WAGE PENALTY; WOMENS EARNINGS; FAMILY GAP; CARE; EMPLOYMENT; PAY</t>
  </si>
  <si>
    <t>There are many factors influencing wages that are connected with the individual attributes of employees and workplaces or describe the general situation of the labour market. However, family duties, especially providing care to children or the elderly, are also important determinants affecting women economic activity and their wages because the primary caregivers are mostly women, who are penalized because of that. The aim of this research is to identify factors influencing monthly wages in Poland, especially to answer the question concerning the existence of caregiver penalty. These goals fill the gap in the literature and result from the necessity of monitoring the situation of women in the labour market. The research is provided on the basis of microdata, originating from the Polish Labour Force Survey. In our analysis, we estimate econometric models, which explain monthly incomes obtained by all respondents regardless of gender, male and female employees, and women aged 25-54 years. Explanatory variables describe the individual characteristics of employees, the structure of households and workplaces. Using econometric models, we identify the determinants of monthly wages for each analyzed group of respondents. We also conclude that male employees earn more than female ones and married men earn more than unmarried ones whereas married women earn less than unmarried female employees. According to the parameter estimates, we may claim that the caregiver penalty exists in Poland but mostly among female employees. We detect the motherhood penalty and eldercare penalty. However, the latter touches only women in age 25-54 years.</t>
  </si>
  <si>
    <t>[Witkowska, Dorota] Univ Lodz, Dept Finance &amp; Strateg Management, 22-26 Matejki St, PL-90237 Lodz, Poland; [Kompa, Krzysztof] CEST Int Res Assoc, 23 Wygodna St, PL-94024 Lodz, Poland</t>
  </si>
  <si>
    <t>University of Lodz</t>
  </si>
  <si>
    <t>Witkowska, D (corresponding author), Univ Lodz, Dept Finance &amp; Strateg Management, 22-26 Matejki St, PL-90237 Lodz, Poland.</t>
  </si>
  <si>
    <t>dorota.witkowska@uni.lodz.pl; krzysztof.kompa@gmail.com</t>
  </si>
  <si>
    <t>National Science Centre in Poland [2015/17/B/HS4/00930]</t>
  </si>
  <si>
    <t>National Science Centre in Poland(National Science Centre, Poland)</t>
  </si>
  <si>
    <t>This work was supported by the National Science Centre in Poland, Grant 2015/17/B/HS4/00930 `Changes of women's position in the labour market. Analysis of the situation in Poland and in the selected European Union States in the years 2002-2014'.</t>
  </si>
  <si>
    <t>PORTHOLOGOS PRESS</t>
  </si>
  <si>
    <t>GHANA</t>
  </si>
  <si>
    <t>NILE VALLEY MULTIVERSITY, 333 NHAWINEI AVE, BONO EAST, TECHIMAN, GHANA, SOUTH AFRICA</t>
  </si>
  <si>
    <t>2042-1478</t>
  </si>
  <si>
    <t>2410-4906</t>
  </si>
  <si>
    <t>AFR REV ECON FINANC</t>
  </si>
  <si>
    <t>Afr. Rev. Econ. Financ.-AREF</t>
  </si>
  <si>
    <t>VK3QJ</t>
  </si>
  <si>
    <t>WOS:000683346000007</t>
  </si>
  <si>
    <t>Pinter, A</t>
  </si>
  <si>
    <t>Pinter, Annamaria</t>
  </si>
  <si>
    <t>Agency and technology-mediated task repetition with young learners Research and implications for primary classroom practice</t>
  </si>
  <si>
    <t>LANGUAGE TEACHING FOR YOUNG LEARNERS</t>
  </si>
  <si>
    <t>TBLT; task repetition; tablet devices; learner agency; technology-mediated learning</t>
  </si>
  <si>
    <t>INPUT-BASED TASKS; LANGUAGE LEARNERS; MEANING STRATEGIES; READING FLUENCY; NEGOTIATION; CHILDREN; IMPLEMENTATION; PERFORMANCE; FEEDBACK; GAMES</t>
  </si>
  <si>
    <t>This paper offers a review of the TBLT literature for young learners with an aim to identify some gaps where future research and classroom practice could be targeted. The specific focus of this review is on procedural task repetition for children, arguing that in addition to the linguistic benefits, task repetition is associated with important gains in the affective domain. It is suggested that technology-mediated task repetition, via tablet devices, can further enhance both opportunities for learning and confidence building and enjoyment. Due to the technological affordances, the learners are firmly in charge of creating dynamic, fluid tasks through cycles of reflection and practice, polishing their performance along the way, stretching towards their 'upper potential'. To date research within TBLT with children has not explored yet what types of tasks children enjoy working with and why and how task repetition is realised when using tablet devices to record their own performances. This paper suggests steps that can be taken in this direction both in research and classroom practice.</t>
  </si>
  <si>
    <t>[Pinter, Annamaria] Univ Warwick, Ctr Appl Linguist, 1-86 Social Sci,Gibbet Hill Rd, Coventry CV4 7AL, W Midlands, England</t>
  </si>
  <si>
    <t>University of Warwick</t>
  </si>
  <si>
    <t>Pinter, A (corresponding author), Univ Warwick, Ctr Appl Linguist, 1-86 Social Sci,Gibbet Hill Rd, Coventry CV4 7AL, W Midlands, England.</t>
  </si>
  <si>
    <t>Annamaria.pinter@warwick.ac.uk</t>
  </si>
  <si>
    <t>JOHN BENJAMINS PUBLISHING CO</t>
  </si>
  <si>
    <t>PO BOX 36224, 1020 ME AMSTERDAM, NETHERLANDS</t>
  </si>
  <si>
    <t>2589-2053</t>
  </si>
  <si>
    <t>2589-207X</t>
  </si>
  <si>
    <t>LANG TEACH YOUNG LEA</t>
  </si>
  <si>
    <t>Lang. Teach. Young Learners</t>
  </si>
  <si>
    <t>SEP 17</t>
  </si>
  <si>
    <t>10.1075/ltyl.00010.pin</t>
  </si>
  <si>
    <t>VL2DO</t>
  </si>
  <si>
    <t>Green Submitted, hybrid</t>
  </si>
  <si>
    <t>WOS:000808753700003</t>
  </si>
  <si>
    <t>Novitskaya, IV</t>
  </si>
  <si>
    <t>Novitskaya, I., V</t>
  </si>
  <si>
    <t>EDITIONS IN FOREIGN LANGUAGES IN THE BOOK COLLECTION OF COUNT P. A. VALUEV AT THE SCIENTIFIC LIBRARY OF TOMSK STATE UNIVERSITY</t>
  </si>
  <si>
    <t>YAZYK I KULTURA-LANGUAGE AND CULTURE</t>
  </si>
  <si>
    <t>personal book collection; family library; library of Count Valuev; book rarity; relic of culture</t>
  </si>
  <si>
    <t>This article is a case study of the internal sub-collection, including books in foreign languages, which is a part of the book collection belonging to Count P.A. Valuev, a famous statesman during the reign of Nicholas I and Alexander II. The personal library of Count Valuev is studied as a cultural relic, which is passed down from generation to generation, and is considered as an embodiment of the memory of the family. At the same time, any personal book collection is a productive communicative model of culture, since it reflects the real process of communication in all the variety of its forms and manifestations. Viewed from this perspective, the personal book collection of Count Valuev is a method of intercultural and interethnic interaction, implemented through the construction of a generalized image of the world and culture in the minds of thinking and reflecting individuals engrossed in the reading process. At the same time, the owner of the book collection plays the role of a librarian, who consciously and purposefully selects literature of various genres and thematic spectrum, written in different languages and by various authors in order to satisfy their own aesthetic, professional and cultural interests. The personal library of Count Valuev contains thousands of volumes and chronologically covers the period from the 17th to the 19th centuries with a predominance of books published over the period between 1840 and 1880. The book collection includes publications in Russian, German, English, Italian, Polish, Latvian, Latin and other languages. The core of the collection is made up of books in the languages which Count Valuev was proficient in, namely in Russian, German, French and English. The bulk of books in these languages is of interest from the point of view of the professional tasks in which Minister Valuev took part, namely publications covering the discussion of 'the peasant issue' in European countries, describing the natural resources of various regions, history of countries, religions and philosophical movements, development of various types of industry, legal issues as well as those relating to banking, economics, etc. Despite the sustained thematic palette uniting the entire library of the count, each of the internal sub-collections in foreign languages has its own peculiarity. For example, the specialty of the English sub-collection is its sets of periodicals (illustrated weekly newspapers and journals 'The Punch', 'The Illustrated London News', 'The Graphic', 'The Contemporary Review') and a collection of feature novels (Tauchnitz collection), including literature for children. An overview of the book titles in the personal library of Count Valuev allows us to conclude that the owner followed a thoughtful and pragmatically oriented approach to the acquisition and selection of editions for it.</t>
  </si>
  <si>
    <t>[Novitskaya, I., V] Tomsk State Univ, Dept English Philol, Tomsk, Russia</t>
  </si>
  <si>
    <t>Tomsk State University</t>
  </si>
  <si>
    <t>Novitskaya, IV (corresponding author), Tomsk State Univ, Dept English Philol, Tomsk, Russia.</t>
  </si>
  <si>
    <t>irno2012@yandex.ru</t>
  </si>
  <si>
    <t>Novitskaya, Irina V./O-1404-2014</t>
  </si>
  <si>
    <t>1999-6195</t>
  </si>
  <si>
    <t>2311-3235</t>
  </si>
  <si>
    <t>YAZYK JULT</t>
  </si>
  <si>
    <t>Yazyk Kult.</t>
  </si>
  <si>
    <t>10.17223/19996195/47/3</t>
  </si>
  <si>
    <t>KC8FW</t>
  </si>
  <si>
    <t>WOS:000507408400003</t>
  </si>
  <si>
    <t>Tymchuk, L; Perepeliuk, I; Marusynets, M; Mykyteihcuk, K</t>
  </si>
  <si>
    <t>Tymchuk, Liudmyla; Perepeliuk, Inna; Marusynets, Marianna; Mykyteihcuk, Khrystyna</t>
  </si>
  <si>
    <t>Organizational and Pedagogical Conditions of Preschool Educational Institution and Family Partnership in the Republic of Poland</t>
  </si>
  <si>
    <t>REVISTA ROMANEASCA PENTRU EDUCATIE MULTIDIMENSIONALA</t>
  </si>
  <si>
    <t>pre-school education; partnership; cooperation; interaction; partnership of the preschool institution and parents in the child's upbringing</t>
  </si>
  <si>
    <t>The theoretical ideas are systematized and the experience of partnership of the preschool institution and the family in bringing up children in the Republic of Poland is generalized. On the basis of normative and legal documents the priority of partnership interaction between preschool institutions and the family in the concept of the modem national educational policy of the Republic of Poland was argued. The methodological principles of partnership as a kind of interrelations between teachers and parents are substantiated, which consists of the common purpose and actions, equality of rights and responsibilities to children, their education and personal formation. The components of the partnership (intellectual, emotional, volitional, behavioral, valuable), principles of its realization (mutual trust, recognition of rights and competence, positive motivation, loyalty, commonality of actions, information exchange, activity) are characterized. The technique of effective communication and understanding between educational partners is presented; the purpose and content of the partnership of modern preschool institutions and family in the Republic of Poland are specified (parents' integration in the pedagogical process for the child's support). The organizational forms of interaction between teachers and parents are classified on the basis of different criteria; there is systematized the competence of teachers and the resource of parents as partners in the upbringing of the child. The prospects of creative use of Polish experience in the theory and practice of preschool education in Ukraine are outlined.</t>
  </si>
  <si>
    <t>[Tymchuk, Liudmyla; Perepeliuk, Inna; Mykyteihcuk, Khrystyna] Yuriy Fedkovych Chernivtsi Natl Univ, Pedag Psychol &amp; Social Work Fac, Chernovtsy, Ukraine; [Marusynets, Marianna] NAES Ukraine, Foreign Pedag Syst &amp; Adult Educ Dept, Ivan Ziaziun Inst Pedag &amp; Adult Educ, Kiev, Ukraine</t>
  </si>
  <si>
    <t>Ministry of Education &amp; Science of Ukraine; Yuri Fedkovych Chernivtsi National University; National Academy of Educational Sciences of Ukraine; Ivan Ziaziun Institute of Pedagogical Education &amp; Adult Education</t>
  </si>
  <si>
    <t>Tymchuk, L (corresponding author), Yuriy Fedkovych Chernivtsi Natl Univ, Pedag Psychol &amp; Social Work Fac, Chernovtsy, Ukraine.</t>
  </si>
  <si>
    <t>l.tymchuk@chnu.edu.ua; i.perepeliuk@chnu.edu.ua; marusynetsm@ukr.net; k.mykyteichuk@chnu.edu.ua</t>
  </si>
  <si>
    <t>Tymchuk, Liudmyla/D-8574-2016; Marusynets, Marianna/AAE-4232-2021; Перепелюк, Інна/D-8435-2016; Микитейчук, Христина/D-8460-2016</t>
  </si>
  <si>
    <t>Tymchuk, Liudmyla/0000-0002-3122-8150; Перепелюк, Інна/0000-0002-6376-2825; Микитейчук, Христина/0000-0002-0590-125X</t>
  </si>
  <si>
    <t>LUMEN PUBLISHING HOUSE</t>
  </si>
  <si>
    <t>IASI</t>
  </si>
  <si>
    <t>TEPES VODA, NO2, IASI, IASI, 00000, ROMANIA</t>
  </si>
  <si>
    <t>2066-7329</t>
  </si>
  <si>
    <t>2067-9270</t>
  </si>
  <si>
    <t>REV ROMANEASCA PENTR</t>
  </si>
  <si>
    <t>Rev. Romaneasca Pentru Educ. Multidimens.</t>
  </si>
  <si>
    <t>10.18662/rrem/152</t>
  </si>
  <si>
    <t>JB3RR</t>
  </si>
  <si>
    <t>WOS:000488474900019</t>
  </si>
  <si>
    <t>Tomaszewska-Pekala, H; Marchlik, P; Wrona, A</t>
  </si>
  <si>
    <t>Tomaszewska-Pekala, Hanna; Marchlik, Paulina; Wrona, Anna</t>
  </si>
  <si>
    <t>Reversing the trajectory of school disengagement? Lessons from the analysis of Warsaw youth's educational trajectories</t>
  </si>
  <si>
    <t>EUROPEAN EDUCATIONAL RESEARCH JOURNAL</t>
  </si>
  <si>
    <t>School disengagement; early school leaving; social support; educational trajectories; youth at risk; protective factors</t>
  </si>
  <si>
    <t>SOCIAL SUPPORT; ENGAGEMENT; TYPOLOGY; CHILDREN; RISK; ACHIEVEMENT; ADOLESCENTS; STUDENTS; DROPOUTS; COSTS</t>
  </si>
  <si>
    <t>The theoretical framework of the paper combines the notions of school disengagement and educational trajectories. Our current research has demonstrated that several trajectories of school disengagement can be distinguished: unanticipated crisis, parabola, downward spiral, boomerang, resilient route, shading out. The text focuses on two trajectory types - the parabola, when youngsters facing increasing school disengagement are provided with substantial support and their trajectory changes its direction, and the downward spiral, which despite the support leads to further school disengagement and school leaving. Analysing the educational biographies of students from secondary schools in Warsaw, we focus on their perceptions of the support provided by different formal and informal sources. Investigating the protective factors and successful interventions might thus be useful in fostering the educational success of youth at risk. An analysis of the trajectories might be treated as guidance as to how to offset the negative impact of social and educational inequalities and hence to reverse the negative direction in one's educational trajectory. The text is based on qualitative analysis of data obtained within an international research project: individual semi-structured interviews with Polish students at risk of early school leaving and youngsters who left school early.</t>
  </si>
  <si>
    <t>[Tomaszewska-Pekala, Hanna] Univ Warsaw, Fac Educ, Dept Educ Policy &amp; Social Res Educ, Ul Mokotowska 16-20, PL-00561 Warsaw, Poland; [Marchlik, Paulina] Univ Warsaw, Fac Educ, Dept Educ Policy &amp; Social Res Educ, Project Reducing Early Sch Leaving Europe RESL Eu, Warsaw, Poland; [Wrona, Anna] Univ Warsaw, Fac Educ, Project Reducing Early Sch Leaving Europe RESL Eu, Warsaw, Poland</t>
  </si>
  <si>
    <t>University of Warsaw; University of Warsaw; University of Warsaw</t>
  </si>
  <si>
    <t>Tomaszewska-Pekala, H (corresponding author), Univ Warsaw, Fac Educ, Dept Educ Policy &amp; Social Res Educ, Ul Mokotowska 16-20, PL-00561 Warsaw, Poland.</t>
  </si>
  <si>
    <t>h.tomaszewska@uw.edu.pl</t>
  </si>
  <si>
    <t>Marchlik, Paulina/AHE-3582-2022; Tomaszewska-Pękała, Hanna/IAS-0986-2023</t>
  </si>
  <si>
    <t>Tomaszewska-Pękała, Hanna/0000-0002-9972-349X; Marchlik, Paulina/0000-0002-4609-1900</t>
  </si>
  <si>
    <t>European Union's Seventh Framework Programme [320223]</t>
  </si>
  <si>
    <t>European Union's Seventh Framework Programme(European Union (EU))</t>
  </si>
  <si>
    <t>The author(s) disclosed receipt of the following financial support for the research, authorship, and/or publication of this article: This work is based upon the findings from the research project 'Reducing Early School Leaving in Europe' (RESL. eu), funded from the European Union's Seventh Framework Programme under grant agreement no. 320223. This scientific paper is an outcome of the project which was financed from the funds for science in the years 2013-2018 allocated for the international co-financed project.</t>
  </si>
  <si>
    <t>1474-9041</t>
  </si>
  <si>
    <t>EUR EDUC RES J</t>
  </si>
  <si>
    <t>Eur. Educ. Res. J.</t>
  </si>
  <si>
    <t>10.1177/1474904119868866</t>
  </si>
  <si>
    <t>AUG 2019</t>
  </si>
  <si>
    <t>NU3FX</t>
  </si>
  <si>
    <t>WOS:000483250700001</t>
  </si>
  <si>
    <t>Bubikova-Moan, J</t>
  </si>
  <si>
    <t>Bubikova-Moan, Jarmila</t>
  </si>
  <si>
    <t>Reported parent-teacher dialogues on child language learning: voicing agency in interview narratives</t>
  </si>
  <si>
    <t>Child language learning; agency; reported speech; narrative; home-school communication and collaboration</t>
  </si>
  <si>
    <t>IDENTITY; SPEECH; EDUCATION; LITERACY; CONSTRUCTIONS; STORIES; SCHOOLS</t>
  </si>
  <si>
    <t>This study investigates parent-teacher dialogues on child language learning as constructed in 19 interviews with migrant parents of Polish ethnolinguistic background, resettled in Norway and caring for young preschoolers and school-goers. Targeting reported speech as a linguistic resource for enacting agency in discourse, the focal interest is in tracing how the interviewed parents draw on this resource to enact and negotiate their agency vis-a-vis their children's educators. The analysis reveals that the parents use reported speech as a strategic discursive tool to variably claim their agency across time and space. While L2 emerges as the most prominent theme of the dialogues, the participants also display a sense of ownership of the meaning-making processes involved in their children's L1 development. Through constructions of concerted bilingual home-pre/school support, the parents thus propel their capacity to imagine their children's membership in the host and home language communities to the fore.</t>
  </si>
  <si>
    <t>[Bubikova-Moan, Jarmila] Univ Oslo, Dept Educ, Oslo, Norway</t>
  </si>
  <si>
    <t>University of Oslo</t>
  </si>
  <si>
    <t>Bubikova-Moan, J (corresponding author), Univ Oslo, Dept Educ, Oslo, Norway.</t>
  </si>
  <si>
    <t>jarmilav@gmail.com</t>
  </si>
  <si>
    <t>AUG 18</t>
  </si>
  <si>
    <t>10.1080/13670050.2017.1313192</t>
  </si>
  <si>
    <t>IM3CZ</t>
  </si>
  <si>
    <t>Green Submitted</t>
  </si>
  <si>
    <t>WOS:000477870900008</t>
  </si>
  <si>
    <t>Debski, R</t>
  </si>
  <si>
    <t>Debski, Robert</t>
  </si>
  <si>
    <t>Language transmission opportunities created through video recording in the family: a microanalysis</t>
  </si>
  <si>
    <t>Bilingual children; language transmission Polish community; parent-child collaborative interactions; agency; technological mediation</t>
  </si>
  <si>
    <t>HERITAGE LANGUAGE; MAINTENANCE</t>
  </si>
  <si>
    <t>The present study examines a family language transmission project in which a child, learning Polish in Australia, created video documentaries with her own voice annotations in Polish. The project generated numerous parent-child interactions at the time of videorecording, a focus of the present study. The data in the study were seven voice-annotated video documentaries made by the focal child. The qualitative microanalysis of the data consisted of repeated viewings of the data in order to identify any patterns in the parent-child interactions, gather evidence of language learning by the child and describe the role of the camera as a mediating tool. A sociocultural theory-based set of concepts was adopted to guide the analysis, which revealed several themes in the data. Firstly, to bid for help from her parents, the child used a range of interactional strategies to which the parents responded using confirmations, prompts or providing language units. Secondly, the family project created an environment conducive to language learning by supporting the child's agency and helping her perform above her current language proficiency level. Finally, the video camera played a crucial role as a tool enabling the child's agency and creating opportunities for indicational language learning.</t>
  </si>
  <si>
    <t>[Debski, Robert] Jagiellonian Univ, Dept Polish Foreign Language, Krakow, Poland</t>
  </si>
  <si>
    <t>Debski, R (corresponding author), Jagiellonian Univ, Dept Polish Foreign Language, Krakow, Poland.</t>
  </si>
  <si>
    <t>robert.debski@uj.edu.pl</t>
  </si>
  <si>
    <t>Debski, Robert/T-9529-2018</t>
  </si>
  <si>
    <t>Debski, Robert/0000-0001-7417-8467</t>
  </si>
  <si>
    <t>10.1080/13670050.2017.1311835</t>
  </si>
  <si>
    <t>WOS:000477870900006</t>
  </si>
  <si>
    <t>Wilinska, M; Grzenda, W; Perek-Bialas, J</t>
  </si>
  <si>
    <t>Wilinska, Monika; Grzenda, Wioletta; Perek-Bialas, Jolanta</t>
  </si>
  <si>
    <t>Grandmothers and Non-grandmothers in the Polish Labor Market: The Role of Family Issues</t>
  </si>
  <si>
    <t>JOURNAL OF FAMILY ISSUES</t>
  </si>
  <si>
    <t>gender and family; intergenerational; work and family; Poland; later life</t>
  </si>
  <si>
    <t>ELDERLY PARENTS; INTERGENERATIONAL CARE; GENDER-DIFFERENCES; EARLY RETIREMENT; WORK; LIFE; GRANDPARENTHOOD; GRANDCHILDREN; WELFARE; POLAND</t>
  </si>
  <si>
    <t>Drawing on the debates regarding work-family reconciliation in later life, we examine the extent to which the labor market position of grandmothers and nongrandmothers can be explained by their varied family situations. The data for this study comes from the Generations and Gender Survey for Poland and includes 5,999 women aged 45+ years. We use multinominal logistic regression models to explore the link between different family situations and labor market withdrawal into unemployment, sick/disability leave, and retirement. Our results indicate that neither caring for older parents nor living with children has significant effects on women's labor activity. However, living with a disabled person reduces the chances for women's employment significantly. In addition, women who have grandchildren have lower chances for being employed as compared with those without grandchildren. We discuss these findings in relation to work-family balance policies and research.</t>
  </si>
  <si>
    <t>[Wilinska, Monika] Jonkoping Univ, Jonkoping, Sweden; [Grzenda, Wioletta] Warsaw Sch Econ, Warsaw, Poland; [Perek-Bialas, Jolanta] Jagiellonian Univ, Krakow, Poland</t>
  </si>
  <si>
    <t>Jonkoping University; Warsaw School of Economics; Jagiellonian University</t>
  </si>
  <si>
    <t>Wilinska, M (corresponding author), Jonkoping Univ, Sch Hlth &amp; Welf, Box 1026, S-55111 Jonkoping, Sweden.</t>
  </si>
  <si>
    <t>monika.wilinska@ju.se</t>
  </si>
  <si>
    <t>Perek-Białas, Jolanta/AAD-9629-2019; Grzenda, Wioletta/AAG-2265-2020</t>
  </si>
  <si>
    <t>Perek-Białas, Jolanta/0000-0003-4215-9565; Grzenda, Wioletta/0000-0002-2226-4563</t>
  </si>
  <si>
    <t>0192-513X</t>
  </si>
  <si>
    <t>1552-5481</t>
  </si>
  <si>
    <t>J FAM ISSUES</t>
  </si>
  <si>
    <t>J. Fam. Issues</t>
  </si>
  <si>
    <t>10.1177/0192513X19842243</t>
  </si>
  <si>
    <t>IF6FV</t>
  </si>
  <si>
    <t>WOS:000473177400005</t>
  </si>
  <si>
    <t>Szromek, AR; Wybranczyk, K</t>
  </si>
  <si>
    <t>Szromek, Adam R.; Wybranczyk, Katarzyna</t>
  </si>
  <si>
    <t>Proposal of Value for Customer of Spas: Expectations of Spa Patients and Tourist in Polish Spas</t>
  </si>
  <si>
    <t>business model; proposal of value; spa enterprises; Poland</t>
  </si>
  <si>
    <t>BUSINESS MODELS; BIODIVERSITY; CAPABILITIES</t>
  </si>
  <si>
    <t>Literature on the trends of health tourism development has proven that it is becoming one of the most important tourism activities. With the growing popularity of this form of tourism, the structure of the needs of tourists and spa patients is simultaneously changing. This article presents the results of self-research carried out in Polish spa resorts based on a sample of 753 patients and spa tourists. The purpose of the research carried out was the development of a value proposition for the client of a spa enterprise as an element of a business model. At the same time, this paper points to the need to base spa activity on the values of sustainable development through key spa resources in the form of a therapeutic climate and natural raw materials applied in spa therapy. The key values for patients and spa tourists are the improvement of health with natural therapeutic resources, recreation in a place with a healing climate, achieving the effect of the treatment, the development of cultural activities, the possibility of taking care of a child during treatment, and the introduction of a psychologist and leisure animator. The mentioned features may become the basis for building a business model of spa enterprises to adapt the value propositions of a client in their business models to the needs demonstrated by the beneficiaries of these values. The problem raised in the article requires a simultaneous consideration of the principles of sustainable development in relation to the natural resources used in spa therapy.</t>
  </si>
  <si>
    <t>[Szromek, Adam R.; Wybranczyk, Katarzyna] Silesian Tech Univ, Dept Management &amp; Org, Inst Econ &amp; Informat, Akad 2A, PL-44100 Gliwice, Poland</t>
  </si>
  <si>
    <t>Silesian University of Technology</t>
  </si>
  <si>
    <t>Szromek, AR (corresponding author), Silesian Tech Univ, Dept Management &amp; Org, Inst Econ &amp; Informat, Akad 2A, PL-44100 Gliwice, Poland.</t>
  </si>
  <si>
    <t>innowator@o2.pl</t>
  </si>
  <si>
    <t>Szromek, Adam R./U-6533-2019</t>
  </si>
  <si>
    <t>Szromek, Adam R./0000-0003-4989-9785</t>
  </si>
  <si>
    <t>National Science Center in Poland</t>
  </si>
  <si>
    <t>National Science Center in Poland(National Science Centre, Poland)</t>
  </si>
  <si>
    <t>This research received funding by the National Science Center in Poland.</t>
  </si>
  <si>
    <t>JUL 1</t>
  </si>
  <si>
    <t>10.3390/su11133598</t>
  </si>
  <si>
    <t>IL1IB</t>
  </si>
  <si>
    <t>gold, Green Published, Green Submitted</t>
  </si>
  <si>
    <t>WOS:000477051900100</t>
  </si>
  <si>
    <t>Kruszewska, A; Kocot, A</t>
  </si>
  <si>
    <t>Kruszewska, Aleksandra; Kocot, Anna</t>
  </si>
  <si>
    <t>Are the abilities and social-emotional competencies of Polish six-year-olds sufficient to start systematic learning in the first year of primary school?</t>
  </si>
  <si>
    <t>EARLY CHILD DEVELOPMENT AND CARE</t>
  </si>
  <si>
    <t>Social and emotional skills and competencies; six-year-old children; school threshold; school maturity</t>
  </si>
  <si>
    <t>Each preschool is obliged to prepare children to start school education, which means it should equip them with such skills and competencies that determine their readiness to start learning at school, in other words, school maturity. The aim of this study was to determine the level of emotions, feelings and social-emotional behaviours of six-year-old children at the school threshold as determinants of their positive adaptation to school conditions. Other aspects of school maturity, such as cognitive or physical were not the subject of scientific exploration. The main technique applied to collect empirical material was passive pedagogical observation. Data were collected with the use of a pedagogical observation sheet during children's stay in preschools, at the time of their play and free activity. It contained questions about visible manifestations of particular 28 emotions, feelings and social-emotional behaviours.</t>
  </si>
  <si>
    <t>[Kruszewska, Aleksandra] Jan Dlugosz Univ Czestochowa, Fac Pedag, Ul Waszyngtona 4-8, PL-42200 Czestochowa, Poland; [Kocot, Anna] Primary Sch 38, Czestochowa, Poland</t>
  </si>
  <si>
    <t>Jan Dlugosz University</t>
  </si>
  <si>
    <t>Kruszewska, A (corresponding author), Jan Dlugosz Univ Czestochowa, Fac Pedag, Ul Waszyngtona 4-8, PL-42200 Czestochowa, Poland.</t>
  </si>
  <si>
    <t>a.kruszewska@ujd.edu.pl</t>
  </si>
  <si>
    <t>Kocot, Anna/0000-0003-4282-5118; Kruszewska, Aleksandra/0000-0001-8755-4476</t>
  </si>
  <si>
    <t>0300-4430</t>
  </si>
  <si>
    <t>1476-8275</t>
  </si>
  <si>
    <t>EARLY CHILD DEV CARE</t>
  </si>
  <si>
    <t>Early Child Dev. Care</t>
  </si>
  <si>
    <t>MAR 12</t>
  </si>
  <si>
    <t>10.1080/03004430.2019.1630829</t>
  </si>
  <si>
    <t>JUN 2019</t>
  </si>
  <si>
    <t>Education &amp; Educational Research; Psychology, Developmental</t>
  </si>
  <si>
    <t>Education &amp; Educational Research; Psychology</t>
  </si>
  <si>
    <t>QX5CA</t>
  </si>
  <si>
    <t>WOS:000473171600001</t>
  </si>
  <si>
    <t>Francavilla, F; Giannelli, GC</t>
  </si>
  <si>
    <t>Francavilla, Francesca; Giannelli, Gianna Claudia</t>
  </si>
  <si>
    <t>Dressing a ghost: size and value of unpaid family care</t>
  </si>
  <si>
    <t>APPLIED ECONOMICS</t>
  </si>
  <si>
    <t>Unpaid work; time use; child care; care of the elderly; Italy; Poland</t>
  </si>
  <si>
    <t>CHILD-CARE; HOUSEHOLD PRODUCTION; ALLOCATION; TIME; TRANSITION; POLAND; LABOR</t>
  </si>
  <si>
    <t>Unpaid family care work encompasses care and assistance provided by members of a household to other members. It is not considered to be a productive activity, and its exclusion from national account statistics contributes to keeping it invisible. We compare Italy and Poland, two countries that have taken different paths towards economic development, but share cultural features that influence unpaid family care work. We estimate the value of unpaid family care work with the opportunity cost and the market replacement cost methods, drawing data from the Polish and the Italian time use surveys and the IT-SILC. Our results show that unpaid family care work represents a substantial proportion of national production in both countries, ranging from 3.7 to 5% of GDP, depending on the method of estimation. The results likewise show that the size, gender distribution and value relative to GDP of unpaid family care work are remarkably similar, suggesting that, in spite of the different history of economic development in the two countries, cultural factors play a key role in determining family decisions that affect unpaid family care work.</t>
  </si>
  <si>
    <t>[Francavilla, Francesca] Univ Stanford, Stanford, CA USA; [Giannelli, Gianna Claudia] Univ Florence, Via Pandette 9, I-50127 Florence, Italy</t>
  </si>
  <si>
    <t>University of Florence</t>
  </si>
  <si>
    <t>Giannelli, GC (corresponding author), Univ Florence, Via Pandette 9, I-50127 Florence, Italy.</t>
  </si>
  <si>
    <t>giannelli@unifi.it</t>
  </si>
  <si>
    <t>GIANNELLI, Gianna Claudia/0000-0002-0470-9485</t>
  </si>
  <si>
    <t>0003-6846</t>
  </si>
  <si>
    <t>1466-4283</t>
  </si>
  <si>
    <t>APPL ECON</t>
  </si>
  <si>
    <t>Appl. Econ.</t>
  </si>
  <si>
    <t>JUN 15</t>
  </si>
  <si>
    <t>10.1080/00036846.2018.1564116</t>
  </si>
  <si>
    <t>HR1QC</t>
  </si>
  <si>
    <t>WOS:000462907400002</t>
  </si>
  <si>
    <t>Mahla, D</t>
  </si>
  <si>
    <t>Mahla, Daniel</t>
  </si>
  <si>
    <t>Contested Children: World War II Refugees and the Emergence of Israeli Orthodoxies</t>
  </si>
  <si>
    <t>JEWISH SOCIAL STUDIES</t>
  </si>
  <si>
    <t>Poland; Tehran children; Orthodox Judaism; Agudat Yisrael; Mizrahi</t>
  </si>
  <si>
    <t>MOVEMENT</t>
  </si>
  <si>
    <t>In February 1943, several hundred Polish Jewish refugee children who had escaped the Holocaust in Europe and sojourned for several months in Tehran arrived in Palestine. The arrival of these Tehran children triggered bitter debates in the Yishuv, causing particularly, caustic political fights between the two major Orthodox political movements, Agudat Yisrael and Mizrahi. These clashes provide a valuable lens onto the transition of the center of traditionalist Jewry from prewar east-central Europe to pre-state Palestine and the transformation of Orthodox politics in accordance with radically changed postwar realities and the establishment of a Jewish state. Against this backdrop, this article uses the episode to trace some of the broader developments in Orthodox politics during the first half of the twentieth century and their impact on the emergence of two distinct Israeli milieus: ultra-Orthodoxy and national-religious Judaism.</t>
  </si>
  <si>
    <t>[Mahla, Daniel] Ludwig Maximilians Univ Munchen, Div Jewish Hist &amp; Culture, Munich, Germany; [Mahla, Daniel] Ludwig Maximilians Univ Munchen, Ctr Israel Studies, Munich, Germany</t>
  </si>
  <si>
    <t>University of Munich; University of Munich</t>
  </si>
  <si>
    <t>Mahla, D (corresponding author), Ludwig Maximilians Univ Munchen, Div Jewish Hist &amp; Culture, Munich, Germany.;Mahla, D (corresponding author), Ludwig Maximilians Univ Munchen, Ctr Israel Studies, Munich, Germany.</t>
  </si>
  <si>
    <t>daniel.mahla@gmail.com</t>
  </si>
  <si>
    <t>0021-6704</t>
  </si>
  <si>
    <t>1527-2028</t>
  </si>
  <si>
    <t>JEWISH SOC STUD</t>
  </si>
  <si>
    <t>Jew. Soc. Stud.</t>
  </si>
  <si>
    <t>SUM-SPR</t>
  </si>
  <si>
    <t>10.2979/jewisocistud.24.3.05</t>
  </si>
  <si>
    <t>JM8HU</t>
  </si>
  <si>
    <t>WOS:000496450000005</t>
  </si>
  <si>
    <t>Bjornholt, M; Stefansen, K</t>
  </si>
  <si>
    <t>Bjornholt, Margunn; Stefansen, Kari</t>
  </si>
  <si>
    <t>Same but different: Polish and Norwegian parents' work-family adaptations in Norway</t>
  </si>
  <si>
    <t>JOURNAL OF EUROPEAN SOCIAL POLICY</t>
  </si>
  <si>
    <t>Dual earner; dual carer model; gender equality; Nordic welfare state; work-family adaptations; work-family policies</t>
  </si>
  <si>
    <t>CHILD-CARE; PAID WORK; GENDER; ATTITUDES; MOTHERS; FATHERS</t>
  </si>
  <si>
    <t>This article explores how families with young children arrive at and live with different work-family adaptations within a welfare state that strongly supports the dual earner/dual carer model - that of Norway. It draws on a qualitative study among Norwegian-born and Polish-born parents, representing, respectively, 'insider' and 'outsider' views on this model. The analysis aims at capturing the dynamic interplay between structures and policies, and everyday practices. We found that both Norwegian and Polish parents embraced the cultural ideal of the dual earner/dual carer model, but that their perceived scope of action differed. Within the Norwegian group, there were differences related to class, however. Among middle-class Norwegian parents, the model was internalized as a moral obligation and part of identity, making it difficult to voice and cope with work-family conflict. Working-class parents in this group varied more in their identification with this model. Across class, Polish parents, in contrast, used welfare state entitlements eclectically to shape new and more gender equal family practices in Norway and to adjust to changing circumstances. The article illustrates how enabling structures may represent both opportunities for and limitation to individual agency, undermining the assumption of a simple 'fit' between work-family policies, work-family adaptations and gender equality in the family.</t>
  </si>
  <si>
    <t>[Bjornholt, Margunn] Norwegian Ctr Violence &amp; Traumat Stress Studies, Policy &amp; Social Res, Oslo, Norway; [Stefansen, Kari] Oslo Metropolitan Univ, Norwegian Social Res, Oslo, Norway; [Bjornholt, Margunn] Norwegian Ctr Violence &amp; Traumat Stress Studies, Gullhaugveien 1-3, N-0484 Oslo, Norway</t>
  </si>
  <si>
    <t>Oslo Metropolitan University (OsloMet)</t>
  </si>
  <si>
    <t>Bjornholt, M (corresponding author), Norwegian Ctr Violence &amp; Traumat Stress Studies, Gullhaugveien 1-3, N-0484 Oslo, Norway.</t>
  </si>
  <si>
    <t>margunn.bjornholt@nkvts.no</t>
  </si>
  <si>
    <t>Bjørnholt, Margunn/AAY-2358-2021</t>
  </si>
  <si>
    <t>Stefansen, Kari/0000-0002-6344-7374; Bjornholt, Margunn/0000-0003-1801-5465</t>
  </si>
  <si>
    <t>Polish-Norwegian Research Programme under the Norway Grants funding scheme [EOG78]</t>
  </si>
  <si>
    <t>Polish-Norwegian Research Programme under the Norway Grants funding scheme</t>
  </si>
  <si>
    <t>The authors disclosed receipt of the following financial support for the research, authorship and/or publication of this article: This article was funded by the Polish-Norwegian Research Programme under the Norway Grants funding scheme. Grant number EOG78.</t>
  </si>
  <si>
    <t>0958-9287</t>
  </si>
  <si>
    <t>1461-7269</t>
  </si>
  <si>
    <t>J EUR SOC POLICY</t>
  </si>
  <si>
    <t>J. Eur. Soc. Policy</t>
  </si>
  <si>
    <t>10.1177/0958928718758824</t>
  </si>
  <si>
    <t>Public Administration; Social Issues</t>
  </si>
  <si>
    <t>HU1AK</t>
  </si>
  <si>
    <t>WOS:000465003800011</t>
  </si>
  <si>
    <t>Vrublevskaya, P; Moberg, M; Sztajer, S</t>
  </si>
  <si>
    <t>Vrublevskaya, Polina; Moberg, Marcus; Sztajer, Slawomir</t>
  </si>
  <si>
    <t>The role of grandmothers in the religious socialization of young adults in post-socialist Russia and Poland</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</si>
  <si>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</si>
  <si>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</si>
  <si>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</si>
  <si>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</si>
  <si>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</si>
  <si>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</si>
  <si>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</si>
  <si>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</si>
  <si>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</si>
  <si>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</si>
  <si>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</si>
  <si>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</si>
  <si>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</si>
  <si>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Tomaszek, K; Muchacka-Cymerman, A</t>
  </si>
  <si>
    <t>Tomaszek, Katarzyna; Muchacka-Cymerman, Agnieszka</t>
  </si>
  <si>
    <t>Polish Adaptation of the ESSBS School-Burnout Scale: Pilot Study Results</t>
  </si>
  <si>
    <t>HACETTEPE UNIVERSITESI EGITIM FAKULTESI DERGISI-HACETTEPE UNIVERSITY JOURNAL OF EDUCATION</t>
  </si>
  <si>
    <t>education; secondary-school student; school burnout; stress</t>
  </si>
  <si>
    <t>SELF-EFFICACY; ALIENATION; ENGAGEMENT; STUDENTS; PATHWAYS; MATTER</t>
  </si>
  <si>
    <t>The paper presents the problem of burnout in children at the age of 12 - 16 years. This is one of the factor responsible for the negative attitude of students towards school and significant decreases in motivation to learn in secondary-school-aged. The expectations of parents and teachers regarding children's grades surpass the grades the children might realistically receive. There is no scale available in Poland applicable to the problem of school burnout, thus the Elementary School Students Burnout Scale (ESSBS) was translated and adapted by the authors of the present article. The aim of the study was to report the results of the Polish adaptation of the ESSBS. The data collection was obtained from a total of 166 secondary school students, including 84 girls and 82 boys. They were asked to complete the school burnout scale (ESSBS), the sense of alienation inventory (PAI), the Type B scale (TAB) and the coping stress strategies scale (How are you coping?; JSR). The students were also asked some questions about their school performance and family and school relationships. The analyses are tested with the help of Statistical Package for the Social Sciences (SPSS) ver. 21. An exploratory factor analysis endorsed the four-factor structure of the original scale and adequate intercorrelations were identified among the subscales. The results prove the reliability and accuracy of the scale. The adapted Polish version of the ESSBS is valid and reliable and can be used as a measure of school burnout in Polish adolescents. The implications of these fmdings are discussed.</t>
  </si>
  <si>
    <t>[Tomaszek, Katarzyna; Muchacka-Cymerman, Agnieszka] Pedag Univ Cracow, Dept Pedag, Chair Psychol, Krakow, Poland</t>
  </si>
  <si>
    <t>Tomaszek, K (corresponding author), Pedag Univ Cracow, Dept Pedag, Chair Psychol, Krakow, Poland.</t>
  </si>
  <si>
    <t>kat.tomaszek@gmail.com; agamuchacka@gmail.com</t>
  </si>
  <si>
    <t>Muchacka-Cymerman, Agnieszka/AAH-4946-2020</t>
  </si>
  <si>
    <t>Muchacka-Cymerman, Agnieszka/0000-0002-1627-4036; Tomaszek, Katarzyna/0000-0001-7019-5403</t>
  </si>
  <si>
    <t>HACETTEPE UNIV</t>
  </si>
  <si>
    <t>ANKARA</t>
  </si>
  <si>
    <t>HACETTEPE UNIV, ANKARA, 6532, TURKEY</t>
  </si>
  <si>
    <t>2536-4758</t>
  </si>
  <si>
    <t>HACET UNIV EGIT FAK</t>
  </si>
  <si>
    <t>Hacet. Univ. Egit. Fak. Derg.</t>
  </si>
  <si>
    <t>10.16986/HUJE.2018043462</t>
  </si>
  <si>
    <t>HV7NS</t>
  </si>
  <si>
    <t>WOS:000466168300007</t>
  </si>
  <si>
    <t>Kondracka-Szala, M; Michalak, M</t>
  </si>
  <si>
    <t>Kondracka-Szala, Marta; Michalak, Marcin</t>
  </si>
  <si>
    <t>Popular music in the educational space of Polish preschools - the teacher's perspective</t>
  </si>
  <si>
    <t>INTERNATIONAL JOURNAL OF MUSIC EDUCATION</t>
  </si>
  <si>
    <t>Popular music; music education; children; preschools</t>
  </si>
  <si>
    <t>The purpose of this article is to investigate the presence of popular music within the area of preschool education. To this end, an online survey was conducted with a sample of 115 Polish preschool teachers. This allowed for an analysis of teachers' opinions on using popular music in various didactic activities, and on the educational value of such music. The results reveal that popular music - marginalized or even excluded from curricula for years - is present in preschools and offers, in the opinions of the teachers, educational value. Genres of this kind of music appear in different educational situations, sometimes as the 'background' for teaching and educational activities, among which two forms of musical activity are predominant, namely, motor activities with music, and singing. Analysis of the outcomes leads to a reflection on the necessity of expanding and diversifying educational offers in preschools and points to the fact that further studies on the application of popular music in the early stages of education and on the reception of popular music by children are needed.</t>
  </si>
  <si>
    <t>[Kondracka-Szala, Marta] Univ Wroclaw, Inst Pedag, Ul Dawida 1, PL-50527 Wroclaw, Poland; [Michalak, Marcin] Univ Warmia &amp; Mazury, Fac Social Sci, Olsztyn, Poland</t>
  </si>
  <si>
    <t>University of Wroclaw; University of Warmia &amp; Mazury</t>
  </si>
  <si>
    <t>Kondracka-Szala, M (corresponding author), Univ Wroclaw, Inst Pedag, Ul Dawida 1, PL-50527 Wroclaw, Poland.</t>
  </si>
  <si>
    <t>marta.kondracka-szala@uwr.edu.pl</t>
  </si>
  <si>
    <t>Michalak, Marcin MM/R-3449-2018; Kondracka-Szala, Marta/HPB-8484-2023</t>
  </si>
  <si>
    <t>Michalak, Marcin MM/0000-0003-4434-4051; Kondracka-Szala, Marta/0000-0003-0539-7820</t>
  </si>
  <si>
    <t>0255-7614</t>
  </si>
  <si>
    <t>1744-795X</t>
  </si>
  <si>
    <t>INT J MUSIC EDUC</t>
  </si>
  <si>
    <t>Int. J. Music Educ.</t>
  </si>
  <si>
    <t>10.1177/0255761418789969</t>
  </si>
  <si>
    <t>Education &amp; Educational Research; Music</t>
  </si>
  <si>
    <t>HK2FM</t>
  </si>
  <si>
    <t>WOS:000457724700002</t>
  </si>
  <si>
    <t>Dziurok, A</t>
  </si>
  <si>
    <t>Dziurok, Adam</t>
  </si>
  <si>
    <t>Actions against the Catholic Church in Polish People's Republic till 1953</t>
  </si>
  <si>
    <t>Catholic Church; communist government; anti-Church policy; Stalinism</t>
  </si>
  <si>
    <t>In the years 1944-1948, the authorities of communist Poland, for tactical reasons abstained from direct attacks on the Catholic Church. After the establishment of the authorities' structures and once the political opposition and armed forces underground were defeated, systematic restriction on the influence of the Church begun. Back then, the Catholic Church was the only independent social institution in the country. What was attacked then was, among others, religious education in schools (religious education, crosses and catechists were removed from schools, Catholic education was limited), catholic organisations, charitable and care activities of the Church (at the beginning of 1950, the state took over Caritas and kindergartens, children's homes, hospitals were taken from the Church) as well as publishing activities (Catholic press releases were being restricted). The repressions were hindered by the signature of the Church-State Agreement in April 1950. When in 1952, the activities aimed at the removal of religious education from schools were intensified, several dozens of theological seminaries were dissolved and some of the boarding-schools run by the Church were taken over, then Primate Stefan Wyszynski defined the relations between the Church and the State as a state of emergency.</t>
  </si>
  <si>
    <t>[Dziurok, Adam] Inst Natl Remembrance, Hist Res Off, Katowice, Poland; [Dziurok, Adam] Cardinal Stefan Wyszynski Univ Warsaw, Warsaw, Poland</t>
  </si>
  <si>
    <t>Dziurok, A (corresponding author), Inst Natl Remembrance, Hist Res Off, Katowice, Poland.;Dziurok, A (corresponding author), Cardinal Stefan Wyszynski Univ Warsaw, Warsaw, Poland.</t>
  </si>
  <si>
    <t>Dziurok, Adam/0000-0001-6631-0544</t>
  </si>
  <si>
    <t>10.15633/pch.3449</t>
  </si>
  <si>
    <t>JT3YR</t>
  </si>
  <si>
    <t>WOS:000500929200004</t>
  </si>
  <si>
    <t>Geurts, N; Lubbers, M</t>
  </si>
  <si>
    <t>Geurts, Nella; Lubbers, Marcel</t>
  </si>
  <si>
    <t>The role of country of origin engagement in second-language proficiency of recent migrants</t>
  </si>
  <si>
    <t>ETHNIC AND RACIAL STUDIES</t>
  </si>
  <si>
    <t>Second-language proficiency; recent migrants; country of origin engagement; integration; transnationalism; migration</t>
  </si>
  <si>
    <t>TRANSNATIONAL MIGRATION; LANGUAGE-ACQUISITION; INTEGRATION; IMMIGRANTS; GERMANY; ENGLAND; NETHERLANDS; CHILDREN; TIES</t>
  </si>
  <si>
    <t>This study theoretically and empirically addresses the interrelationship between transnationalism and second-language proficiency as a crucial aspect of integration in the first years after immigration. Attention is paid to country of origin engagement and distinguishes and tests such engagement in economic, political, social and cultural domains simultaneously as well as exploring it over time. Opposing hypotheses are formulated on the association between such engagement and Dutch language proficiency among recent Polish and Turkish migrants using assimilationist theory, offering a perspective still prevalent in societal debates, and transnational theory, proposed as an alternative to the former in previous studies. Three waves of panel data of the New Immigrants Survey Netherlands enabled studying migrants' initial level of Dutch language proficiency after migration as well as recent migrants' development herein. Neither assimilationist nor transnational theory finds support, suggesting that country of origin engagement matters little for recent migrants' (development of) Dutch language proficiency.</t>
  </si>
  <si>
    <t>[Geurts, Nella; Lubbers, Marcel] Radboud Univ Nijmegen, Dept Sociol, Nijmegen, Netherlands; [Lubbers, Marcel] Univ Groningen, KNAW, Netherlands Interdisciplinary Demog Inst, The Hague, Netherlands</t>
  </si>
  <si>
    <t>Radboud University Nijmegen; Royal Netherlands Academy of Arts &amp; Sciences; Netherlands Interdisciplinary Demographic Institute (NIDI-KNAW); University of Groningen</t>
  </si>
  <si>
    <t>Geurts, N (corresponding author), Radboud Univ Nijmegen, Dept Sociol, Nijmegen, Netherlands.</t>
  </si>
  <si>
    <t>n.geurts@maw.ru.nl</t>
  </si>
  <si>
    <t>Lubbers, Marcel/C-9860-2012</t>
  </si>
  <si>
    <t>Lubbers, Marcel/0000-0001-6295-6356; Geurts, Nella/0000-0002-6252-3638</t>
  </si>
  <si>
    <t>0141-9870</t>
  </si>
  <si>
    <t>1466-4356</t>
  </si>
  <si>
    <t>ETHNIC RACIAL STUD</t>
  </si>
  <si>
    <t>Ethn. Racial Stud.</t>
  </si>
  <si>
    <t>10.1080/01419870.2019.1606434</t>
  </si>
  <si>
    <t>Ethnic Studies; Sociology</t>
  </si>
  <si>
    <t>NS2HT</t>
  </si>
  <si>
    <t>WOS:000572086800008</t>
  </si>
  <si>
    <t>Jankiewicz, J; Garsztka, P</t>
  </si>
  <si>
    <t>Jankiewicz, Jacek; Garsztka, Przemyslaw</t>
  </si>
  <si>
    <t>Unemployment and Time Spent in Household Production</t>
  </si>
  <si>
    <t>EKONOMISTA</t>
  </si>
  <si>
    <t>well-being; unemployment; home production; households; total work</t>
  </si>
  <si>
    <t>In recent decades, great interest has arisen in the scientific community about better understanding and measuring of people's well-being. It is widely recognized that an exclusive concern with production and consumption, as measured in national accounts such as GDP, is an insufficient strategy and should not be the only source for guiding policy makers. This paper deals with nonmarket productive activities as sources of economic welfare, which are recognised as part of the objective well-being of households. In the analysis the micro data from two waves (2003-04 and 2013) of Polish time use surveys were used. The aim of the paper is to investigate how the differences in time use between employed and unemployed people arise from various underlying demographic characteristics. The results indicate how many minutes of additional household production correspond to each hour of market time not worked by unemployed individuals in various types of households. By this research strategy we distinguish the groups in society which suffer the most during recessions and high levels of unemployment, and those for which the cost of unfavourable market circumstances is comparatively low. The results indicate that, independently from the socioeconomic characteristics of households, the highest degrees of compensation are seen among unemployed women. A comparison of the results from TUS 2004 and TUS 2013 reveals changes in the allocation of time for men and women. The scale of substitution in 2004 was greatest in the case of women who have children and the highest level of education. In 2013 the highest degree of compensation characterised young mothers and young fathers.</t>
  </si>
  <si>
    <t>[Jankiewicz, Jacek] Econ Univ Poznan, Dept Microecon, Poznan, Poland; [Garsztka, Przemyslaw] Econ Univ Poznan, Dept Econometr, Poznan, Poland</t>
  </si>
  <si>
    <t>Jankiewicz, J (corresponding author), Econ Univ Poznan, Dept Microecon, Poznan, Poland.</t>
  </si>
  <si>
    <t>jacek.jankiewicz@ue.poznan.pl; przemyslaw.garsztka@ue.poznan.pl</t>
  </si>
  <si>
    <t>Jankiewicz, Jacek/0000-0001-7183-0851</t>
  </si>
  <si>
    <t>National Science Centre, Poland (Narodowe Centrum Nauki) [2016/21/B/HS4/01973]</t>
  </si>
  <si>
    <t>National Science Centre, Poland (Narodowe Centrum Nauki)</t>
  </si>
  <si>
    <t>The research leading up to these results has received funding from the National Science Centre, Poland (Narodowe Centrum Nauki) under the grant agreement number 2016/21/B/HS4/01973 for the project entitled Time Allocation as the Primary Resource of Polish Households.</t>
  </si>
  <si>
    <t>WYDAWNICTWO KEY TEXT</t>
  </si>
  <si>
    <t>UL GORCZEWSKA 8, WARSZAWA, 01-180, POLAND</t>
  </si>
  <si>
    <t>0013-3205</t>
  </si>
  <si>
    <t>2299-6184</t>
  </si>
  <si>
    <t>Ekonomista</t>
  </si>
  <si>
    <t>IX4JQ</t>
  </si>
  <si>
    <t>WOS:000485652900003</t>
  </si>
  <si>
    <t>Mucha-Iwaniczko, K</t>
  </si>
  <si>
    <t>Mucha-Iwaniczko, Klaudia</t>
  </si>
  <si>
    <t>USING CONTEMPORARY BOOKS ABOUT ART AS A DIDACTIC TOOL ON LESSONS OF POLISH AS FOREIGN LANGUAGE</t>
  </si>
  <si>
    <t>ROCZNIKI HUMANISTYCZNE</t>
  </si>
  <si>
    <t>Polish as a Foreign Language; art; children's literature; didactics; picture books</t>
  </si>
  <si>
    <t>Art creates a space for conversation about emotions, colors, textures, situation and characters presented by the author. Observing the work should be an active act of creative conversation with ourselves experience and sensitivity. The piece of art could be an inspiration for the communicative situation so it might be used while learning foreign languages. Contemporary book market for children and youth offers a wide range of books about art and artistic activities. It presents art and its history in an accessible and interesting way especially for younger audiences. The use of the latest books about art shows a picture of modern thinking about artistic education. It focuses on the reception of art from the perspective of a young participant of culture and their abilities. The aim of that article is to introduce the modern publishing offer and indicate the practical possibilities of using book about art while learning Polish as a foreign language. These examples of works include both - the Polish and foreign publishing market.</t>
  </si>
  <si>
    <t>[Mucha-Iwaniczko, Klaudia] UJ, Wydziale Polonistyki, Krakow, Poland</t>
  </si>
  <si>
    <t>Mucha-Iwaniczko, K (corresponding author), UJ, Wydziale Polonistyki, Krakow, Poland.</t>
  </si>
  <si>
    <t>klaudiamucha71@gmail.com</t>
  </si>
  <si>
    <t>0035-7707</t>
  </si>
  <si>
    <t>2544-5200</t>
  </si>
  <si>
    <t>ROCZ HUMANIST</t>
  </si>
  <si>
    <t>Rocz. Humanist.</t>
  </si>
  <si>
    <t>10.18290/rh.2019.67.10-8</t>
  </si>
  <si>
    <t>KG1HA</t>
  </si>
  <si>
    <t>WOS:000509691400008</t>
  </si>
  <si>
    <t>Senetra, A; Krzywnicka, I; Mielke, M</t>
  </si>
  <si>
    <t>Senetra, Adam; Krzywnicka, Iwona; Mielke, Marcin</t>
  </si>
  <si>
    <t>An analysis of the spatial distribution, influence and quality of urban green space - a case study of the Polish city of Tczew</t>
  </si>
  <si>
    <t>BULLETIN OF GEOGRAPHY-SOCIO-ECONOMIC SERIES</t>
  </si>
  <si>
    <t>city; green space; availability; distribution; Green-Space Record</t>
  </si>
  <si>
    <t>ACCESSIBILITY; COMMUNITY; CHILDREN; CITIES</t>
  </si>
  <si>
    <t>Rapid urban growth can exert negative effects on the natural environment due to the loss of naturally vegetated areas, loss of biological diversity, deforestation and soil erosion. The condition of cities is inherently linked with the natural environment which has a positive influence on health, social relations, human welfare and economic activity. Urban areas should abound in green spaces, and should also be easily accessible to the general public. The aim of this study was to determine the spatial distribution, influence and quality of urban green spaces on the example of the city of Tczew in northern Poland. The proposed methodology can be applied in cities of a similar size and urban structure to promote rational management of urban green space in line with the principles of sustainable development and spatial order. The Green-Space Record, a useful tool for inventorying urban green spaces, was developed to pursue the main research goal. The information accumulated in the Record constitutes valuable input data for further analysis, including the determination of the area, distribution, influence and quality of urban green spaces. The results of the analysis revealed that urban green spaces occupy more than 19% of Tczew's territory, which is equivalent to 70.6 m(2) per resident. Managed green spaces span the area of only 66.75 ha (11.31 m(2) per resident) and are unevenly distributed in the city. More than half of these areas are found in the Stare Miasto (Old Town) district, whereas two residential districts (Gdanska, Pratnica) are completely devoid of public greens. The quality of urban green spaces is generally satisfactory in Tczew; however, not all residents have equal access to high-quality public greens. (C) 2018 Nicolaus Copernicus University. All rights reserved.</t>
  </si>
  <si>
    <t>[Senetra, Adam; Krzywnicka, Iwona] Univ Warmia &amp; Mazury, Inst Geog &amp; Land Management, Prawochenskiego 15, PL-10720 Olsztyn, Poland; [Mielke, Marcin] Diogenes Studio Sp Zoo, Mieroslawskiego 27-1, PL-81351 Gdansk, Poland</t>
  </si>
  <si>
    <t>University of Warmia &amp; Mazury</t>
  </si>
  <si>
    <t>Senetra, A (corresponding author), Univ Warmia &amp; Mazury, Inst Geog &amp; Land Management, Prawochenskiego 15, PL-10720 Olsztyn, Poland.</t>
  </si>
  <si>
    <t>adam.senetra@uwm.edu.pl; iwona.krzywnicka@uwm.edu.pl; marcinmielke@gmail.com</t>
  </si>
  <si>
    <t>Senetra, Adam/0000-0001-5379-9600; Krzywnicka, Iwona/0000-0002-2867-9567</t>
  </si>
  <si>
    <t>DE GRUYTER POLAND SP ZOO</t>
  </si>
  <si>
    <t>BOGUMILA ZUGA 32A STR., 01-811 WARSAW, POLAND</t>
  </si>
  <si>
    <t>1732-4254</t>
  </si>
  <si>
    <t>2083-8298</t>
  </si>
  <si>
    <t>BULL GEOGR SOCIO-ECO</t>
  </si>
  <si>
    <t>Bull. Geogr. Socio-Econ. Ser.</t>
  </si>
  <si>
    <t>10.2478/bog-2018-0035</t>
  </si>
  <si>
    <t>HF1YF</t>
  </si>
  <si>
    <t>WOS:000454022500008</t>
  </si>
  <si>
    <t>Pustulka, P; Trabka, A</t>
  </si>
  <si>
    <t>Pustulka, Paula; Trabka, Agnieszka</t>
  </si>
  <si>
    <t>Private empowerment and public isolation: power in the stories of migrant 'Mother-Poles'</t>
  </si>
  <si>
    <t>IDENTITIES-GLOBAL STUDIES IN CULTURE AND POWER</t>
  </si>
  <si>
    <t>Power; motherhood; migration; Poland; identities</t>
  </si>
  <si>
    <t>GENDER; WOMEN; MIGRATION; FAMILY</t>
  </si>
  <si>
    <t>While the lives of migrant women are predominantly portrayed as inherently problematic, limited attention has been given to their experiences of empowerment and disempowerment. The maternal power framework is used in this article to study Polish migrant mothers and their children. Bringing together two studies to showcase an intergenerational perspective of the realms of migrant motherhood, the authors present evidence from (1) the stories of women representing a 'Mother-Pole' parenting (an iconically Polish self-sacrificing practice of subjecting women's needs to those of her family), and (2) the data collected through interviewing adult children of Polish migrant mothers. The findings indicate a twofold conceptualization of power, challenging the universal ascription of 'powerlessness' characteristic to motherhood, yet contending that Mother-Poles are prone to marginalization. Ultimately, the article comments on the possibility of transformative maternal power among the Poles abroad and contributes to the current debates on the intersection of gender, ethnicity and power.</t>
  </si>
  <si>
    <t>[Pustulka, Paula] SWPS Univ Social Sci &amp; Humanities, Fac Arts &amp; Social Sci, Warsaw, Poland; [Trabka, Agnieszka] Jagiellonian Univ, Inst Appl Psychol, Fac Management &amp; Social Commun, Krakow, Poland</t>
  </si>
  <si>
    <t>SWPS University of Social Sciences &amp; Humanities; Jagiellonian University</t>
  </si>
  <si>
    <t>Pustulka, P (corresponding author), SWPS Univ Social Sci &amp; Humanities, Fac Arts &amp; Social Sci, Warsaw, Poland.</t>
  </si>
  <si>
    <t>ppustulka@swps.edu.pl</t>
  </si>
  <si>
    <t>Pustulka, Paula/AAO-6305-2020; Pustulka, Paula E/D-9697-2018</t>
  </si>
  <si>
    <t>Pustulka, Paula/0000-0001-6679-0365; Pustulka, Paula E/0000-0001-6679-0365</t>
  </si>
  <si>
    <t>TAYLOR &amp; FRANCIS INC</t>
  </si>
  <si>
    <t>PHILADELPHIA</t>
  </si>
  <si>
    <t>530 WALNUT STREET, STE 850, PHILADELPHIA, PA 19106 USA</t>
  </si>
  <si>
    <t>1070-289X</t>
  </si>
  <si>
    <t>1547-3384</t>
  </si>
  <si>
    <t>IDENTITIES-GLOB STUD</t>
  </si>
  <si>
    <t>Identities-Glob. Stud. Cult. Power</t>
  </si>
  <si>
    <t>10.1080/1070289X.2017.1291190</t>
  </si>
  <si>
    <t>Cultural Studies; Ethnic Studies</t>
  </si>
  <si>
    <t>HA0YW</t>
  </si>
  <si>
    <t>WOS:000449939300005</t>
  </si>
  <si>
    <t>Sadownik, A</t>
  </si>
  <si>
    <t>Sadownik, Alicja</t>
  </si>
  <si>
    <t>Belonging and participation at stake. Polish migrant children about (mis)recognition of their needs in Norwegian ECECs</t>
  </si>
  <si>
    <t>EUROPEAN EARLY CHILDHOOD EDUCATION RESEARCH JOURNAL</t>
  </si>
  <si>
    <t>Children and migration; transition to Norwegian ECEC; social justice; redistirbution of capitals</t>
  </si>
  <si>
    <t>PEDAGOGY; SCHOOL; SENSE; PLAY</t>
  </si>
  <si>
    <t>In the European context, Early Childhood Education and Care (ECEC) is seen as the foundation for later success in life in terms of educational performance, well-being, and social integration. The Nordic model is known for recognizing the inherent value of childhood and organizing ECEC services around children's play, cooperation, and participation. However, non-Nordic children's access to these services and their participation in them remain concerns. This paper reports on a study with ten Polish children, who share with the researcher their experiences in Norwegian ECECs and their transition to Norway. The results underscore belonging and participation in the main ECEC activities as aspects of great importance. Participation in a play-based ECEC, however, depends on children's capital, which is devalued during migration. The findings presented in this paper address various pedagogical approaches for including newcomer children in ECECs.</t>
  </si>
  <si>
    <t>[Sadownik, Alicja] Western Norway Univ Appl Sci, Kindergarten Knowledge Ctr Syst Res Divers &amp; Sust, Bergen, Norway</t>
  </si>
  <si>
    <t>Western Norway University of Applied Sciences</t>
  </si>
  <si>
    <t>Sadownik, A (corresponding author), Western Norway Univ Appl Sci, Kindergarten Knowledge Ctr Syst Res Divers &amp; Sust, Bergen, Norway.</t>
  </si>
  <si>
    <t>wontherland@gmail.com</t>
  </si>
  <si>
    <t>Polish-Norwegian Research Programme [Pol-Nor/203550/35/2013]</t>
  </si>
  <si>
    <t>Polish-Norwegian Research Programme</t>
  </si>
  <si>
    <t>The research project POLFAMIGRA has received funding from the Polish-Norwegian Research Programme operated by the National Centre for Research and Development under the Norwegian Financial Mechanism 2009-2014 within the framework of Project Contract No. Pol-Nor/203550/35/2013.</t>
  </si>
  <si>
    <t>1350-293X</t>
  </si>
  <si>
    <t>1752-1807</t>
  </si>
  <si>
    <t>EUR EARLY CHILD EDUC</t>
  </si>
  <si>
    <t>Eur. Early Child. Educ. Res. J.</t>
  </si>
  <si>
    <t>10.1080/1350293X.2018.1533711</t>
  </si>
  <si>
    <t>HA7JS</t>
  </si>
  <si>
    <t>WOS:000450458000010</t>
  </si>
  <si>
    <t>Hohol, M; Woloszyn, K; Nuerk, HC; Cipora, K</t>
  </si>
  <si>
    <t>Hohol, Mateusz; Woloszyn, Kinga; Nuerk, Hans-Christoph; Cipora, Krzysztof</t>
  </si>
  <si>
    <t>A large-scale survey on finger counting routines, their temporal stability and flexibility in educated adults</t>
  </si>
  <si>
    <t>PEERJ</t>
  </si>
  <si>
    <t>Number processing; Numerical cognition; Finger counting; Embodied cognition; Situated cognition; Handedness</t>
  </si>
  <si>
    <t>SPATIAL-NUMERICAL ASSOCIATIONS; NUMERAL CONFIGURATIONS; PRELITERATE CHILDREN; MENTAL CALCULATION; NUMBER LINE; HABITS; PERFORMANCE; COGNITION; HANDEDNESS; ABILITIES</t>
  </si>
  <si>
    <t>A strong link between bodily activity and number processing has been established in recent years. Although numerous observations indicate that adults use finger counting (FC) in various contexts of everyday life for different purposes, existing knowledge of FC routines and their use is still limited. In particular, it remains unknown how stable the (default) FC habits are over time and how flexible they can be. To investigate these questions, 380 Polish participants completed a questionnaire on their FC routines, the stability of these routines, and the context of FC usage, preceded by the request to count on their fingers from 1 to 10. Next, the test-retest stability of FC habits was examined in 84 participants 2 months following the first session. To the best of our knowledge, such a study design has been adopted for the first time. The results indicate that default FC routines of the majority of participants (75%) are relatively stable over time. At the same time, FC routines can flexibly adapt according to the situation (e.g., when holding an object). As regards prevalence, almost all participants, in line with previous findings on Western individuals, declared starting from the closed palm and extending consecutive fingers. Furthermore, we observed relations between FC preferences and handedness (more left-handers start from the left hand) and that actual finger use is still widespread in healthy adults for a variety of activities (the most prevalent uses of FC are listing elements, presenting arguments and plans, and calendar calculations). In sum, the results show the practical relevance of FC in adulthood, the relative stability of preferences over time along with flexible adaptation to a current situation, as well as an association of FC routines with handedness. Taken together our results suggest that FC is the phenomenon, which is moderated or mediated by multiple embodied factors.</t>
  </si>
  <si>
    <t>[Hohol, Mateusz] Jagiellonian Univ, Copernicus Ctr Interdisciplinary Studies, Krakow, Poland; [Hohol, Mateusz] Polish Acad Sci, Inst Philosophy &amp; Sociol, Sect Cognit Sci, Warsaw, Poland; [Woloszyn, Kinga] Jagiellonian Univ, Inst Psychol, Psychophysiol Lab, Krakow, Poland; [Nuerk, Hans-Christoph; Cipora, Krzysztof] Univ Tubingen, Dept Psychol, Tubingen, Germany; [Nuerk, Hans-Christoph; Cipora, Krzysztof] Univ Tubingen, LEAD Grad Sch &amp; Res Network, Tubingen, Germany; [Nuerk, Hans-Christoph] Leibnitz Inst Wissenmedien, Tubingen, Germany</t>
  </si>
  <si>
    <t>Jagiellonian University; Collegium Medicum Jagiellonian University; Polish Academy of Sciences; Institute of Philosophy &amp; Sociology of the Polish Academy of Sciences; Jagiellonian University; Eberhard Karls University of Tubingen; Eberhard Karls University of Tubingen</t>
  </si>
  <si>
    <t>Cipora, K (corresponding author), Univ Tubingen, Dept Psychol, Tubingen, Germany.;Cipora, K (corresponding author), Univ Tubingen, LEAD Grad Sch &amp; Res Network, Tubingen, Germany.</t>
  </si>
  <si>
    <t>krzysztof.cipora@uni-tuebingen.de</t>
  </si>
  <si>
    <t>Cipora, Krzysztof/AAQ-6934-2021; Hohol, Mateusz/AAX-3330-2021; Hohol, Mateusz/P-7912-2019</t>
  </si>
  <si>
    <t>Cipora, Krzysztof/0000-0003-0077-9336; Hohol, Mateusz/0000-0003-0422-5488;</t>
  </si>
  <si>
    <t>National Science Centre, Poland [2015/19/B/HS1/03310, 2017/25/N/HS6/01052]; Deutche Forschungsgemeinschaft (German Research Foundation) [NU 265/3-1]; LEAD Graduate School &amp; Research Network [GSC1028]; START scholarship - Foundation for Polish Science (FNP)</t>
  </si>
  <si>
    <t>National Science Centre, Poland(National Science Centre, Poland); Deutche Forschungsgemeinschaft (German Research Foundation)(German Research Foundation (DFG)); LEAD Graduate School &amp; Research Network; START scholarship - Foundation for Polish Science (FNP)</t>
  </si>
  <si>
    <t>Mateusz Hohol is supported by the research grant 2015/19/B/HS1/03310 funded by the National Science Centre, Poland and the START scholarship funded by the Foundation for Polish Science (FNP). Kinga Woloszyn is supported by the grant 2017/25/N/HS6/01052 funded by the National Science Centre, Poland. Krzysztof Cipora and Hans-Christoph Nuerk are supported by a grant from the Deutche Forschungsgemeinschaft (German Research Foundation) to Hans-Christoph Nuerk (NU 265/3-1). Krzysztof Cipora and Hans-Christoph Nuerk are further supported by the LEAD Graduate School &amp; Research Network (GSC1028), which is funded within the framework of the Excellence Initiative of the German federal and state governments. There was no additional external funding received for this study. The funders had no role in study design, data collection and analysis, decision to publish, or preparation of the manuscript.</t>
  </si>
  <si>
    <t>PEERJ INC</t>
  </si>
  <si>
    <t>341-345 OLD ST, THIRD FLR, LONDON, EC1V 9LL, ENGLAND</t>
  </si>
  <si>
    <t>2167-8359</t>
  </si>
  <si>
    <t>PeerJ</t>
  </si>
  <si>
    <t>OCT 31</t>
  </si>
  <si>
    <t>e5878</t>
  </si>
  <si>
    <t>10.7717/peerj.5878</t>
  </si>
  <si>
    <t>GY8FG</t>
  </si>
  <si>
    <t>Green Submitted, Green Published, gold</t>
  </si>
  <si>
    <t>WOS:000448856900013</t>
  </si>
  <si>
    <t>Furmanska-Maruszak, A; Kaminska, K</t>
  </si>
  <si>
    <t>Furmanska-Maruszak, Agnieszka; Kaminska, Katarzyna</t>
  </si>
  <si>
    <t>Institutional and legal approach to eldercare versus sustainable work concept in selected European Union countries</t>
  </si>
  <si>
    <t>EKONOMIA I PRAWO-ECONOMICS AND LAW</t>
  </si>
  <si>
    <t>social policy; long-term care insurance; eldercare</t>
  </si>
  <si>
    <t>Motivation: European societies face the problem of ageing populations and shrinking labour force. One of the ways to tackle this issue is the development of sustainable approach towards work. Sustainable work means creating such living and working conditions that they enable people to remain in employment throughout their extended working life. It requires gaining adequate skills, adjusting working conditions for elder workers' needs as well as helping them balance work and life. Family obligations are not only related to childcare but also to eldercare given to parents, step-parents or spouses. The balance between work and care might be supported both at the enterprise and the institutional level. Aim: The article aims to examine the legal and institutional approach to care for the elderly in the selected EU countries (Germany, the UK, Finland and Poland) and to answer the question to what extent these institutions and laws support the concept of sustainable work. Results: The extent to which national institutions and laws support sustainable work con- cept differ between countries, depending on the welfare model they represent. Finland represents Nordic welfare model in which publicly organised and financed eldercare is very generous, so sustainable work model is easy to put in practice. German welfare state also has its social policy well developed, and care systems are supported by the universal long-term care insurance. The UK is an example of a more liberal regime, in which sustainable work concept is more market-driven. Polish efforts to follow the German model with reference to social insurance are still under public debate. However, we doubt whether German solutions are possible to be introduced in Polish conditions due to the different position of trade unions in this country, less importance of employee participation in company management than in Germany, and definitely less than in Ger- many the regulation of the labor market. In Poland, informal institutions, such as family and cultural customs, play a much greater role in organizing help in the care of an elderly person. Formal institutions play a smaller role in the organization of this care. We propose to take some solutions at the national and enterprise level to raise awareness of the need to take steps to address the issue of support for employees caring for an elderly person.</t>
  </si>
  <si>
    <t>[Furmanska-Maruszak, Agnieszka] Nicolaus Copernicus Univ Torun, Inst Sociol, Social Policy Unit, Ul Fosa Staromiejska 1a, PL-87100 Torun, Poland; [Kaminska, Katarzyna] Warsaw Sch Econ, World Econ Res Inst, German Econ Res Unit, Warsaw, Poland</t>
  </si>
  <si>
    <t>Nicolaus Copernicus University; Warsaw School of Economics</t>
  </si>
  <si>
    <t>Furmanska-Maruszak, A (corresponding author), Nicolaus Copernicus Univ Torun, Inst Sociol, Social Policy Unit, Ul Fosa Staromiejska 1a, PL-87100 Torun, Poland.</t>
  </si>
  <si>
    <t>afmaruszak@umk.pl; kkamins@sgh.waw.pl</t>
  </si>
  <si>
    <t>Kamińska, Katarzyna/AAM-9076-2021</t>
  </si>
  <si>
    <t>Kamińska, Katarzyna/0000-0003-0497-7452</t>
  </si>
  <si>
    <t>UNIWERSYTET MIKOLAJA KOPERNIKA-NICOLAUS COPERNICUS UNIV</t>
  </si>
  <si>
    <t>TORUN</t>
  </si>
  <si>
    <t>WYDZIAL NAUK EKONOMICZNYCH &amp; ZARZADZANIA, KATEDRA EKON, UL GAGARINA 13A, TORUN, 87-100, POLAND</t>
  </si>
  <si>
    <t>1898-2255</t>
  </si>
  <si>
    <t>2392-1625</t>
  </si>
  <si>
    <t>EKON PRAWO</t>
  </si>
  <si>
    <t>Ekon. Prawo</t>
  </si>
  <si>
    <t>10.12775/EiP.2018.018</t>
  </si>
  <si>
    <t>HA1QI</t>
  </si>
  <si>
    <t>WOS:000449994700001</t>
  </si>
  <si>
    <t>Share, M; Williams, C; Kerrins, L</t>
  </si>
  <si>
    <t>Share, Michelle; Williams, Cayla; Kerrins, Liz</t>
  </si>
  <si>
    <t>Displaying and performing: Polish transnational families in Ireland Skyping grandparents in Poland</t>
  </si>
  <si>
    <t>NEW MEDIA &amp; SOCIETY</t>
  </si>
  <si>
    <t>Family display; grandparent; Poland; Skype; transnational families</t>
  </si>
  <si>
    <t>COPRESENCE; MIGRATION; COMMUNICATION; MIGRANTS; MOBILITY; MEDIA; WORK</t>
  </si>
  <si>
    <t>For transnational families, doing and displaying family is enabled by communications technologies like Skype. We draw on the concept of family display in an analysis of data from a qualitative study of Polish migrant parents resident in Ireland on their Skype use. Skype functions as an important tool for family display, in the perinatal period, and for displays of intergenerational solidarity. The communicative underpinnings of a video-Skype call are such that a significant element of performance is required in which parents, children and grandparents engage as performers, directors and audiences to create meaningful communication. Such communication is effortful, involves emotion work and belies assumptions about the ease of transnational family practice through Skype.</t>
  </si>
  <si>
    <t>[Share, Michelle] Univ Dublin, Dublin, Ireland</t>
  </si>
  <si>
    <t>Share, M (corresponding author), Univ Dublin, Trinity Coll Dublin, Sch Educ, Dublin D02 PN40, Ireland.</t>
  </si>
  <si>
    <t>sharem@tcd.ie</t>
  </si>
  <si>
    <t>1461-4448</t>
  </si>
  <si>
    <t>1461-7315</t>
  </si>
  <si>
    <t>NEW MEDIA SOC</t>
  </si>
  <si>
    <t>New Media Soc.</t>
  </si>
  <si>
    <t>10.1177/1461444817739272</t>
  </si>
  <si>
    <t>GO4FX</t>
  </si>
  <si>
    <t>WOS:000439960300019</t>
  </si>
  <si>
    <t>Plóciennik, E</t>
  </si>
  <si>
    <t>Plociennik, Elzbieta</t>
  </si>
  <si>
    <t>Children's creativity as a manifestation and predictor of their wisdom</t>
  </si>
  <si>
    <t>Child's creativity; Wisdom; Mixed methods in research; Qualitative strategy; Open tasks</t>
  </si>
  <si>
    <t>Wisdom is typically associated with the post-formal period of human development and as the result of vast amounts of human knowledge, life and professional experience. Thus, people are surprised by such questions as 'Can one learn wisdom?', or 'What signs might indicate wisdom in children?' This article presents a fragment of the analyses of various studies (based on R.J. Sternberg's concept) covering 369 pre-school children, which took place in different Polish cities in 2016.(1) These were diagnostic and exploratory studies, the main aim of which was to identify and analyse specific manifestations of wisdom in children of senior pre-school age, during mental activity involving open tasks. Such studies could only be conducted using mixed methods in analyses.</t>
  </si>
  <si>
    <t>[Plociennik, Elzbieta] Univ Lodz, Fac Educ Sci, Dept Presch &amp; Early Learning Pedagog, Ul Pomorska 46-48, PL-91408 Lodz, Poland</t>
  </si>
  <si>
    <t>Plóciennik, E (corresponding author), Univ Lodz, Fac Educ Sci, Dept Presch &amp; Early Learning Pedagog, Ul Pomorska 46-48, PL-91408 Lodz, Poland.</t>
  </si>
  <si>
    <t>pwd46kat@uni.lodz.pl</t>
  </si>
  <si>
    <t>Płóciennik, Elżbieta/Q-7727-2019</t>
  </si>
  <si>
    <t>Płóciennik, Elżbieta/0000-0002-8431-2508</t>
  </si>
  <si>
    <t>statutory resources for research on the Faculty of Educational Sciences in the University of Lodz</t>
  </si>
  <si>
    <t>This research were financed from statutory resources for research on the Faculty of Educational Sciences in the University of Lodz.</t>
  </si>
  <si>
    <t>10.1016/j.tsc.2018.02.009</t>
  </si>
  <si>
    <t>GH5AG</t>
  </si>
  <si>
    <t>WOS:000433427500002</t>
  </si>
  <si>
    <t>Jahnz-Rózyk, K; Kupczyk, M</t>
  </si>
  <si>
    <t>Jahnz-Rozyk, Karina; Kupczyk, Maciej</t>
  </si>
  <si>
    <t>European and Polish regulations on allergen immunotherapy (AIT) in children and adults</t>
  </si>
  <si>
    <t>ALERGOLOGIA POLSKA-POLISH JOURNAL OF ALLERGOLOGY</t>
  </si>
  <si>
    <t>allergen products registration; allergen extracts for immunotherapy registration; requirements for clinical trials</t>
  </si>
  <si>
    <t>Guidelines and recommendations of European and Polish scientific societies and expert groups do not have legal nature, but as they are based on current medical knowledge and created in line with the evidence based medicine (EBM), they provide useful guidance in everyday clinical practice. According to the European Parliament's directives, allergens used in diagnostics were included into the group of allergenic products, and allergenic products have become immunological medicinal products that are subject to mandatory registration before being placed on the European Union market. European Medicines Agency (EMA) introduced new quality requirements for allergen products and precisely defined requirements for clinical trials for specific immunotherapy. As a consequence those regulations led to temporary breaks in the distribution of some allergen products, withdrawals from the market of another diagnostic and therapeutic allergens, interruptions of some clinical trial projects, and significant extension of the time necessary for registration of new vaccines. Polish legal regulations impose on medical personnel the obligation to inform and collect informed consent from the patient before application of any diagnostic and therapeutic procedures. The Pharmaceutical Law and the Regulation of the European Parliament and the Council of the European Union on the activities related to pharmacovigilance, impose an obligation to notify authorities on adverse reactions of any medicinal products, including those used in diagnostic procedures and for allergen immunotherapy.</t>
  </si>
  <si>
    <t>[Jahnz-Rozyk, Karina] Wojskowy Inst Med Warszawie, Klin Chorob Wewnetrznych Pneumonol Alergol &amp; Immu, Warsaw, Poland; [Kupczyk, Maciej] Uniwersytet Med Lodzi, Klin Chorob Wewnetrznych Astmy &amp; Alergii, Ul Kopcinskiego 22, PL-90153 Lodz, Poland</t>
  </si>
  <si>
    <t>Military Medical Institute</t>
  </si>
  <si>
    <t>Kupczyk, M (corresponding author), Uniwersytet Med Lodzi, Klin Chorob Wewnetrznych Astmy &amp; Alergii, Ul Kopcinskiego 22, PL-90153 Lodz, Poland.</t>
  </si>
  <si>
    <t>maciej.kupczyk@umed.pl</t>
  </si>
  <si>
    <t>Jahnz-Różyk, Karina/AAA-2560-2021</t>
  </si>
  <si>
    <t>Jahnz-Różyk, Karina/0000-0002-3505-1858</t>
  </si>
  <si>
    <t>TERMEDIA PUBLISHING HOUSE LTD</t>
  </si>
  <si>
    <t>POZNAN</t>
  </si>
  <si>
    <t>KLEEBERGA ST 2, POZNAN, 61-615, POLAND</t>
  </si>
  <si>
    <t>2353-3854</t>
  </si>
  <si>
    <t>ALERGOL POL</t>
  </si>
  <si>
    <t>Alergol. Pol.</t>
  </si>
  <si>
    <t>APR-JUN</t>
  </si>
  <si>
    <t>10.5114/pja.2018.76675</t>
  </si>
  <si>
    <t>Allergy</t>
  </si>
  <si>
    <t>GN2AR</t>
  </si>
  <si>
    <t>WOS:000438797800002</t>
  </si>
  <si>
    <t>Misterska, E; Glowacki, J; Glowacki, M; Okret, A</t>
  </si>
  <si>
    <t>Misterska, Ewa; Glowacki, Jakub; Glowacki, Maciej; Okret, Adam</t>
  </si>
  <si>
    <t>Long-term effects of conservative treatment of Milwaukee brace on body image and mental health of patients with idiopathic scoliosis</t>
  </si>
  <si>
    <t>PLOS ONE</t>
  </si>
  <si>
    <t>QUALITY-OF-LIFE; FOLLOW-UP; RESEARCH-SOCIETY; HARRINGTON INSTRUMENTATION; NATURAL-HISTORY; SURGICAL-TREATMENT; CURVE PROGRESSION; TREATED SCOLIOSIS; BACK-PAIN; QUESTIONNAIRE</t>
  </si>
  <si>
    <t>We aimed to provide a complex assessment of adult females with adolescent idiopathic scoliosis (AIS) after a minimum of 23 years after completed Milwaukee brace treatment. In the present study, a comparison between healthy female and AIS patients' perception of trunk disfigurement, self-image, mental health, pain level and everyday activity was made. Thirty AIS patients with a mean of 27.77 yrs (SD 3.30) after the treatment were included in the study. The control group consisted of 42 females, matching the age profile of the patient group. Study participants from both groups were examined using the same protocol, except for the radiological evaluation. Patients and healthy controls completed the Polish versions of the Scoliosis Research Society (SRS-22) and Spinal Appearance Questionnaire (SAQ). Patients additionally filled the Bad Sobberheim Stress Questionnaire-Deformity (BSSQ-Deformity) and Bad Sobberheim Stress Questionnaire-Brace (BSSQ-Brace). The study group's SAQ results differ significantly in regard to the total score and all individual domains, indicating better functioning among healthy controls. Except for the General domain (p = 0.002), among the remaining subscales the study group's results differed significantly at p&lt;0.001. Considering SRS-22 results, it was revealed that the patient group scored higher, signaling better functioning with reference to pain level (p = 0.016), function/activity (p&lt; 0.001) and the total score (p&lt;0.001). The findings add to the complexity of long-term effect evaluations of AIS, particularly amongst females treated with a Milwaukee brace. Long-term results were not conclusive in terms of nonverbal assessment of body image and emotional tension regarding the experiences of brace-wearing. Future patients can be reassured that scoliosis treated conservatively does not negatively affect everyday activity, pain level, childbearing and mental health. Subjects who declared to have psychological problems due to scoliosis had a bigger curve size after treatment and in this study than the other AIS patients.</t>
  </si>
  <si>
    <t>[Misterska, Ewa] Univ Secur, Dept Pedag &amp; Psychol, Poznan, Poland; [Glowacki, Jakub; Okret, Adam] HCP Med Ctr, Poznan, Poland; [Glowacki, Maciej] Poznan Univ Med Sci, Dept Pediat Orthopaed &amp; Traumatol, Poznan, Poland</t>
  </si>
  <si>
    <t>Poznan University of Medical Sciences</t>
  </si>
  <si>
    <t>Misterska, E (corresponding author), Univ Secur, Dept Pedag &amp; Psychol, Poznan, Poland.</t>
  </si>
  <si>
    <t>emisterska1@wp.pl</t>
  </si>
  <si>
    <t>Misterska, Ewa/N-3429-2013</t>
  </si>
  <si>
    <t>Misterska, Ewa/0000-0001-9726-9214; Glowacki, Jakub/0000-0002-8200-742X</t>
  </si>
  <si>
    <t>PUBLIC LIBRARY SCIENCE</t>
  </si>
  <si>
    <t>1160 BATTERY STREET, STE 100, SAN FRANCISCO, CA 94111 USA</t>
  </si>
  <si>
    <t>1932-6203</t>
  </si>
  <si>
    <t>PLoS One</t>
  </si>
  <si>
    <t>FEB 23</t>
  </si>
  <si>
    <t>e0193447</t>
  </si>
  <si>
    <t>10.1371/journal.pone.0193447</t>
  </si>
  <si>
    <t>FX4LV</t>
  </si>
  <si>
    <t>Green Published, Green Submitted, gold</t>
  </si>
  <si>
    <t>WOS:000426049500109</t>
  </si>
  <si>
    <t>Blachnicka-Ciacek, D</t>
  </si>
  <si>
    <t>Blachnicka-Ciacek, Dominika</t>
  </si>
  <si>
    <t>Palestine as 'a state of mind': second-generation Polish and British Palestinians' search for home and belonging</t>
  </si>
  <si>
    <t>JOURNAL OF ETHNIC AND MIGRATION STUDIES</t>
  </si>
  <si>
    <t>Long-distance nationalism; second generation; transnational migration; Palestinians; generational transmission</t>
  </si>
  <si>
    <t>GEOGRAPHIES</t>
  </si>
  <si>
    <t>This article reflects on the ways in which children of Palestinian exiles born in Poland and the UK relate to their ancestral homeland and how they make sense of their Palestinian inheritance in the present. It argues that while the second generation of Palestinian diasporic subjects maintain links with their parents' homeland these connections are not limited to the intergenerational transmission of cultural identity. The article explores how Palestine 'becomes' important for second-generation Palestinians. It argues that it is the re-occurring waves of violence inflicted on Palestinians that activate and shape their engagement with Palestine. Rather than a sense of attachment based exclusively on a personal connection with ancestral 'roots', the article argues that the second generation also develop a sense of long-distance post-nationalism that transforms their connection with Palestine into a more universal endeavour for justice and against the dispossession. These arguments are based on the findings of a two-year multi-sited ethnography which involved oral history interviews with 35 Palestinians of different generations, carried out in Poland and in the UK, including 15 interviews with second-generation Palestinians, as well as site-specific field visits in Israel and Palestine and follow-up 'return' interviews.</t>
  </si>
  <si>
    <t>[Blachnicka-Ciacek, Dominika] Goldsmiths Univ London, Dept Sociol, London, England</t>
  </si>
  <si>
    <t>University of London; Goldsmiths University London</t>
  </si>
  <si>
    <t>Blachnicka-Ciacek, D (corresponding author), Goldsmiths Univ London, Dept Sociol, London, England.</t>
  </si>
  <si>
    <t>d.blachnicka@gold.ac.uk</t>
  </si>
  <si>
    <t>Blachnicka-Ciacek, Dominika/0000-0002-8457-388X</t>
  </si>
  <si>
    <t>1369-183X</t>
  </si>
  <si>
    <t>1469-9451</t>
  </si>
  <si>
    <t>J ETHN MIGR STUD</t>
  </si>
  <si>
    <t>J. Ethn. Migr. Stud.</t>
  </si>
  <si>
    <t>10.1080/1369183X.2017.1369868</t>
  </si>
  <si>
    <t>Demography; Ethnic Studies</t>
  </si>
  <si>
    <t>GU3TC</t>
  </si>
  <si>
    <t>WOS:000445201600009</t>
  </si>
  <si>
    <t>Bulakhtin, MA</t>
  </si>
  <si>
    <t>Bulakhtin, M. A.</t>
  </si>
  <si>
    <t>THE ABDUCTION OF SOULS: UKRAINIZATION OF POLES IN EASTERN GALICIA IN THE SECOND POLISH REPUBLIC</t>
  </si>
  <si>
    <t>VESTNIK PERMSKOGO UNIVERSITETA-ISTORIYA-PERM UNIVERSITY HERALD-HISTORY</t>
  </si>
  <si>
    <t>Poland; Eastern Galicia; Polish-Ukrainian relations; interwar period</t>
  </si>
  <si>
    <t>The process of Ukrainization of Poles in Eastern Galicia as a part of the interwar history of Poland is not sufficiently studied. The evidences of Poles on interethnic relations in the region are the main source for its study. In their notes to Poland's government, they expressed concerns about the future of Poles in southeastern provinces as well as about the territorial integrity of the Polish state. They observed the rise of Ukrainian national movement, the successful development of Ukrainian economic, cultural and educational organizations, and the strengthening of Ukrainian national identity among the population of Eastern Galicia. The process had a strong impact on the Polish rural population of the region. A certain part of this population gradually lost its national identity. There were evidences about purposeful impact of Ukrainians on Poles in order to encourage them to replace the Polish identity with the Ukrainian one. The desire to achieve a worthy position in the society of Eastern Galicia where Ukrainians prevailed was an additional reason for the Poles' refusal from their nationality in favour of Ukrainian identity. That was especially true for the younger generation. The Greek-Catholic Church also played a great role in the process of Ukrainization through christening of children. The Polish correspondents demanded to take concrete steps to remedy the situation. First of all, they recommended providing the Roman Catholic Church with governmental support to strengthen its position in Eastern Galicia. They proposed the creation of legal, organizational and financial mechanisms that would stimulate Poles to return into the Roman Catholic Church, and thereby preserve Polish national identity in the region. Poland's government took such appeals into account. By the end of 1930s, the warning voices coincided with the political concerns towards the security of the eastern borders of Poland.</t>
  </si>
  <si>
    <t>[Bulakhtin, M. A.] Perm State Univ, Bukirev Str 15, Perm 614990, Russia</t>
  </si>
  <si>
    <t>Perm State University</t>
  </si>
  <si>
    <t>Bulakhtin, MA (corresponding author), Perm State Univ, Bukirev Str 15, Perm 614990, Russia.</t>
  </si>
  <si>
    <t>bulachtin@yandex.ru</t>
  </si>
  <si>
    <t>2219-3111</t>
  </si>
  <si>
    <t>VESTN PERMSK UNIV-IS</t>
  </si>
  <si>
    <t>Vestn. Permsk. Univ.-Istor.</t>
  </si>
  <si>
    <t>10.17072/2219-3111-2018-3-31-41</t>
  </si>
  <si>
    <t>HI0EM</t>
  </si>
  <si>
    <t>WOS:000456114900004</t>
  </si>
  <si>
    <t>Karwinska, A</t>
  </si>
  <si>
    <t>Karwinska, Anna</t>
  </si>
  <si>
    <t>Challenges for socialization in contemporary Poland. The role of children's universities</t>
  </si>
  <si>
    <t>civil society; integration values; economic competences; civil competences; socialization processes; the children's university</t>
  </si>
  <si>
    <t>For three decades, Polish society has been confronted with new expectations and challenges related to the transformation of virtually all areas of life. It has to deal with many problems, as well as with the necessity to acquire new competences, skills, and knowledge in various fields. In this article, the author has identified several key challenges. They refer especially to obtaining capabilities needed for active participation in the market economy and civil society. Social values enabling integration are of key importance among them. According to research cited in the paper, Polish society has insufficient knowledge and competences in these fields. Simultaneously, they are very desirable in the process of modernization of Poland's economy. Therefore, it is crucial to ensure that the socialization processes, both formal and non-formal, are adequate to the needs and expectations of the society. It is difficult to overestimate the value of the opportunity to explore freely, to ask questions, and to be allowed to find a solution to a given problem because such experiences support the development of key competences indispensable for proper functioning in the modern, dynamically changing world. In this article, the author points out a vital role of non-formal institutions, particularly the children's universities, which are more flexible and may have an impact on creating the concept of the future more personalized education.</t>
  </si>
  <si>
    <t>[Karwinska, Anna] Cracow Univ Econ, Dept Sociol, Krakow, Poland</t>
  </si>
  <si>
    <t>Cracow University of Economics</t>
  </si>
  <si>
    <t>Karwinska, A (corresponding author), Cracow Univ Econ, Dept Sociol, Krakow, Poland.</t>
  </si>
  <si>
    <t>The article was created as a part of the statutory research of the Department of Sociology financed from its own resources by the Cracow University of Economics.</t>
  </si>
  <si>
    <t>HO1WO</t>
  </si>
  <si>
    <t>WOS:000460702600005</t>
  </si>
  <si>
    <t>Konarski, M</t>
  </si>
  <si>
    <t>Konarski, Marcin</t>
  </si>
  <si>
    <t>Father Piotr Sciegienny's Radical Democratism and His Vision of a Social Revolution</t>
  </si>
  <si>
    <t>KOSCIOL I PRAWO</t>
  </si>
  <si>
    <t>Poland during the partitions; Piotr Sciegienny; social revolution; democracy</t>
  </si>
  <si>
    <t>The article is an attempt to present a synthetic approach to the work and activities of the first Polish priest and revolutionary - Piotr Sciegienny. His views, which are of a radical democratic nature, had roots in the poverty he experienced as a child in the Polish countryside and were also the outcome of his encounter with the ideas that formed the basis of the social revolution in France at the end of the 18-th century, such as equality, liberty and brotherhood. In historiography, priest Sciegienny is considered as one of the promoters of socialist principles in the spirit of respect for human dignity and a representative of the political trend in 19-th century Poland which linked national independence to a simultaneous revolution of a social character.</t>
  </si>
  <si>
    <t>[Konarski, Marcin] Wyzszej Szkoly Menedzerskiej, Wydzial Nauk Spolecznych &amp; Adm, Katedra Adm, Warsaw, Poland</t>
  </si>
  <si>
    <t>Konarski, M (corresponding author), Ul Radosci 9-7, PL-20530 Lublin, Poland.</t>
  </si>
  <si>
    <t>marcin.konarski@wsm.warszawa.pl</t>
  </si>
  <si>
    <t>TOWARZYSTWO NAUKOWE KUL</t>
  </si>
  <si>
    <t>TOWARZYSTWO NAUKOWE KUL, LUBLIN, 00000, POLAND</t>
  </si>
  <si>
    <t>0208-7928</t>
  </si>
  <si>
    <t>KOSC PRAWO</t>
  </si>
  <si>
    <t>Kosc. Prawo</t>
  </si>
  <si>
    <t>10.18290/kip.2018.7.1-5</t>
  </si>
  <si>
    <t>GK7QL</t>
  </si>
  <si>
    <t>WOS:000436403300005</t>
  </si>
  <si>
    <t>Kurowska, B</t>
  </si>
  <si>
    <t>Kurowska, Barbara</t>
  </si>
  <si>
    <t>The meetings with the world of science and art - the activity of the University of Children and Parents at the Pedagogical University of Cracow</t>
  </si>
  <si>
    <t>University of Children and Parents; extracurricular activities; workshops for children; lectures for parents; creativity; creation</t>
  </si>
  <si>
    <t>The text presents the activity of the University of Children and Parents established by the Pedagogical University of Cracow. The primary aim of the study is to show examples of practices that can become an inspiration for other educational institutions of this type. The first part of the article presents the main goals and principles of the university's activities and describes the types of meetings for children and their parents, as the means of broadly understood extra-curricular and parental education. In the second part, the author of the paper presents the general idea of the project 'Artists in the world of pedagogy. The meetings in the field of art, art as a space for shaping cultural and artistic competences of children and youth - educational implications,' with particular emphasis on the Small Academy of Art, which was created as a part of the project. Students of the University of Children and Parents have an opportunity to participate in the Academy and learn about the richness of Polish culture and art and pursue their creative passions.</t>
  </si>
  <si>
    <t>[Kurowska, Barbara] Pedag Univ Cracow, Krakow, Poland</t>
  </si>
  <si>
    <t>Kurowska, B (corresponding author), Pedag Univ Cracow, Krakow, Poland.</t>
  </si>
  <si>
    <t>Kurowska, Barbara/0000-0003-4798-4417</t>
  </si>
  <si>
    <t>WOS:000460702600010</t>
  </si>
  <si>
    <t>Wieckowska, M</t>
  </si>
  <si>
    <t>Wieckowska, Milena</t>
  </si>
  <si>
    <t>Economics in shorts, that is the Children's University of Economics and the Academy of Young Economist</t>
  </si>
  <si>
    <t>Children's University of Economics; Academy of Young Economist; extracurricular activities; economics for children; entrepreneurial attitudes; lectures for children</t>
  </si>
  <si>
    <t>Dynamic changes taking place in the contemporary world, which may be observed in the economy, politics and in the way the society functions, create many challenges to people in every aspect of their lives. One of the main tasks of today's education is to help young people to obtain the skills necessary for lifelong learning, which will enable them to flexibly adapt to the ever-changing reality and consciously manage their own education, also after leaving school. Therefore, awakening students' curiosity about the world around them and convincing young people that learning can be a pleasure and passion becomes the main goal of children's universities. Such initiatives have been acting around the world and also in Poland for many years. The economic education programs aimed at primary school students offered by the Children's University of Economics (EUD) and the Academy of Young Economist (AME) distinguish them within the rich offer of Polish children's universities. Their primary goal is to popularize knowledge and build economic awareness among children, to promote entrepreneurial attitudes and to support parents in the appropriate economic education of the young generation. The EUD and AME offerings of extracurricular activities may also contribute to the growth of economic awareness among Poles. The high level of satisfaction of EUD and AME lecturers, as well as the unceasing interest in these activities among children, prove these projects to be a success.</t>
  </si>
  <si>
    <t>[Wieckowska, Milena] SGH Warsaw Sch Econ, Open Educ Ctr, Warsaw, Poland</t>
  </si>
  <si>
    <t>Wieckowska, M (corresponding author), SGH Warsaw Sch Econ, Open Educ Ctr, Warsaw, Poland.</t>
  </si>
  <si>
    <t>WOS:000460702600007</t>
  </si>
  <si>
    <t>Yankovych, OI; Binytska, KM; Ocheretnyi, VO; Kuzma, II</t>
  </si>
  <si>
    <t>Yankovych, Oleksandra I.; Binytska, Kateryna M.; Ocheretnyi, Volodymyr O.; Kuzma, Iryna I.</t>
  </si>
  <si>
    <t>PREPARATION OF THE FUTURE SPECIALISTS AT UNIVERSITIES OF UKRAINE AND POLAND TO REALIZATION OF MEDIA EDUCATION FOR PRE-SCHOOLERS</t>
  </si>
  <si>
    <t>INFORMATION TECHNOLOGIES AND LEARNING TOOLS</t>
  </si>
  <si>
    <t>media education; media literacy; media; media education at pre-school educational establishments; media education lesson; institutions of pre-school education of Ukraine and Poland; future specialists of pre-school education</t>
  </si>
  <si>
    <t>The article provides comparative analysis of the forms, methods, means of the future specialists of pre-school education preparation at the universities of Ukraine and Poland to realization of media education for children and their parents. The achievements of Polish higher educational institutions have been shown: the study of courses Media Pedagogics, Media in Education the main forms of teaching, these subjects are lectures, practical classes, conversations, master classes; methods -interactive, project, demonstration of films on the formation of media literacy; analysis of media products for the pre-schoolers. The achievements of the Ukrainian pedagogical science have been highlighted, in particular the development of the complex of professionally oriented technologies for the formation of readiness of the future kindergartners for the use of media education. The focus is on the activity of the Academy of Ukrainian Press in forming the readiness of kindergartners, university teachers for media education, in particular organization of summer schools and the publication of the necessary literature. Author's interpretation of the concept Media Education in the Establishment of Pre-School Education has been proposed. The results of experimental researches in Poland and Ukraine have been presented. The necessity of providing system character of media education has been proved. The possibilities of using positive ideas in the field of media education at higher and pre-school educational institutions have been substantiated: the continuous nature of study of topics on the formation of pre-school children media literacy at universities; development of didactic-methodical support of media education; carrying out master-classes on the media topics at pre-school age. The ways of prevention of media threats for children through the organization of parental media education, improvement of training for its implementation have been determined. The necessity to use traditional media, namely books, children's press together with modern ones has been emphasized. The expediency of studying the experience of national and foreign institutions of pre-school education, which implement individually developed media education programs for children, has been shown. The attention has been focused on the Preschooler in the Media World program.</t>
  </si>
  <si>
    <t>[Yankovych, Oleksandra I.] Ternopl Vldymyr Hnatiuk Natl Pedag Univ, Pedag Sci, Ternopl, Ukraine; [Yankovych, Oleksandra I.] Ternopl Vldymyr Hnatiuk Natl Pedag Univ, Ternopl, Ukraine; [Yankovych, Oleksandra I.] Kujawy &amp; Pomorze Univ Bydgoshch, Bydgoshch, Poland; [Binytska, Kateryna M.; Ocheretnyi, Volodymyr O.] Khmelnytskyi Humanitarian Pedag Acad, Khmelnytskyi, Ukraine; [Binytska, Kateryna M.] Khmelnytskyi Humanitarian Pedag Acad, Dept Pedag, Khmelnytskyi, Ukraine; [Ocheretnyi, Volodymyr O.] Khmelnytskyi Humanitarian Pedag Acad, Dept Nat Math Disciplines, Khmelnytskyi, Ukraine</t>
  </si>
  <si>
    <t>Ministry of Education &amp; Science of Ukraine; Ternopil Volodymyr Hnatiuk National Pedagogical University; Ministry of Education &amp; Science of Ukraine; Ternopil Volodymyr Hnatiuk National Pedagogical University; Khmelnytskyi Humanitarian-Pedagogical Academy; Khmelnytskyi Humanitarian-Pedagogical Academy; Khmelnytskyi Humanitarian-Pedagogical Academy</t>
  </si>
  <si>
    <t>Yankovych, OI (corresponding author), Ternopl Vldymyr Hnatiuk Natl Pedag Univ, Pedag Sci, Ternopl, Ukraine.;Yankovych, OI (corresponding author), Ternopl Vldymyr Hnatiuk Natl Pedag Univ, Ternopl, Ukraine.;Yankovych, OI (corresponding author), Kujawy &amp; Pomorze Univ Bydgoshch, Bydgoshch, Poland.</t>
  </si>
  <si>
    <t>yankov@tnpu.edu.ua; rfn.yz87@gmail.com; o.heretnyy.vo@gmail.com; iryna.ihorivna.kuzma@gmail.com</t>
  </si>
  <si>
    <t>Yankovych, Oleksandra/I-7011-2018; Kuzma, Iryna/ABG-2567-2020</t>
  </si>
  <si>
    <t>Yankovych, Oleksandra/0000-0003-4253-5954; Kuzma, Iryna/0000-0002-1219-8216</t>
  </si>
  <si>
    <t>NATL ACAD PEDAGOGICAL SCIENCES UKRAINE, INST INFO TECHNOL &amp; LEARNING TOOLS</t>
  </si>
  <si>
    <t>KYIV</t>
  </si>
  <si>
    <t>VUL M BERLYNSKOHO 9, KYIV, 04060, UKRAINE</t>
  </si>
  <si>
    <t>2076-8184</t>
  </si>
  <si>
    <t>INF TECHNOL LEARN TO</t>
  </si>
  <si>
    <t>Inf. Technol. Learn. Tools</t>
  </si>
  <si>
    <t>10.33407/itlt.v67i5.2323</t>
  </si>
  <si>
    <t>GY6ND</t>
  </si>
  <si>
    <t>WOS:000448705300021</t>
  </si>
  <si>
    <t>Ziólkowska-Weiss, K</t>
  </si>
  <si>
    <t>Ziolkowska-Weiss, Kamila</t>
  </si>
  <si>
    <t>Political and Legal Factors in the USA Conditioning Migration Processes and Tourist Activity of American Polonia</t>
  </si>
  <si>
    <t>PRACE KOMISJI GEOGRAFII PRZEMYSLU POLSKIEGO TOWARZYSTWA GEOGRAFICZNEGO-STUDIES OF THE INDUSTRIAL GEOGRAPHY COMMISSION OF THE POLISH GEOGRAPHICAL SOCIETY</t>
  </si>
  <si>
    <t>activity and tourist destination; Chicago; emigration status; law; Polish people; political factors; tourism</t>
  </si>
  <si>
    <t>The United States are characterised by a long history related to immigration, which is reflected in legislation. Law constitutes the main instrument of immigration policy. Poland is one of four EU countries, apart from Bulgaria, Romania and Cyprus, that are still outside the Visa Waiver Program (VWP). Entering the VWP gives the right to arrive in the United States without a visa for the period of up to 90 days. The influence of changes that have occurred in immigration law that has been adopted in the recent years may be relevant to the situation of a certain number of Poles and people of Polish origin in the United States. The entry into force of the Immigration and Reform Act (the so-called Dream Act), i.e. amnesty for people who - as children-arrived in the United States illegally under the care of their parents, as well as discontinuance of deportation proceedings against people who are not criminals and whose cases are not qualified as priority ones, give illegal immigrants a chance to regulate their status. The main objective of the article is to present political and legal factors that determine the activity and choice of tourist destination among the Chicago Polonia. One of the most important factors that contribute to tourist activity among the American Polonia is the legally regulated residence situation. The method of a diagnostic survey in the form of surveys among the Polonia in the number of 1014 in the Polish and English language will be applied in the article. The results presented confirm that the residence status of the respondents in the United States does not affect the frequency of trips during the year; people residing in the United States legally spend more time on relaxation during the year than individuals staying in the United States illegally; people staying in the United States legally spend a larger sum of money on travelling during the year than people residing in the United States illegally; as well as that the regulated residence status of the Polonia influences the choice of the direction of travelling also within the country.</t>
  </si>
  <si>
    <t>[Ziolkowska-Weiss, Kamila] Uniwersytet Pedag Krakowie, Inst Geog, Zaklad Turystyki &amp; Badan Regionalnych, Ul Podchorazych 2, PL-30084 Krakow, Poland</t>
  </si>
  <si>
    <t>Ziólkowska-Weiss, K (corresponding author), Uniwersytet Pedag Krakowie, Inst Geog, Zaklad Turystyki &amp; Badan Regionalnych, Ul Podchorazych 2, PL-30084 Krakow, Poland.</t>
  </si>
  <si>
    <t>kamilazw@up.krakow.pl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</si>
  <si>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</si>
  <si>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</si>
  <si>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</si>
  <si>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</si>
  <si>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</si>
  <si>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</si>
  <si>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</si>
  <si>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10.24917/20801653.321.9</t>
  </si>
  <si>
    <t>GM0BM</t>
  </si>
  <si>
    <t>WOS:000437709700010</t>
  </si>
  <si>
    <t>Karbownik, K; Myck, M</t>
  </si>
  <si>
    <t>Karbownik, Krzysztof; Myck, Michal</t>
  </si>
  <si>
    <t>Who gets to look nice and who gets to play? Effects of child gender on household expenditures</t>
  </si>
  <si>
    <t>REVIEW OF ECONOMICS OF THE HOUSEHOLD</t>
  </si>
  <si>
    <t>Gender differences; Household expenditures; Early childhood</t>
  </si>
  <si>
    <t>DAUGHTERS; SONS; CONSUMPTION; INEQUALITY; PREFERENCE; BEHAVIOR; HEALTH; INDIA; WOMEN</t>
  </si>
  <si>
    <t>We examine the relationship between a child's gender and family expenditure using data from the Polish Household Budget Survey. Having a first-born daughter as compared with a first-born son increases the level of household expenditures on child and adult female clothing, and it reduces spending on games, toys and hobbies. This could be a reflection of a pure gender bias on behalf of the parents or a reflection of gender complementarities between parents' and children's expenditures. We find no robust evidence on gender differences in educational investment, measured by kindergarten expenditure. The analysed expenditure patterns suggest a so-far unexamined role of gender in child development. Parents in Poland seem to pay more attention to how girls look and favour boys with respect to activities and play, which could have consequences in adult life and contribute to sustaining gender inequalities and stereotypes.</t>
  </si>
  <si>
    <t>[Karbownik, Krzysztof] Northwestern Univ, Inst Policy Res, 2040 Sheridan Rd, Evanston, IL 60208 USA; [Myck, Michal] Ctr Econ Anal CenEA, Ul Krolowej Korony Polskiej 25, PL-70486 Szczecin, Poland</t>
  </si>
  <si>
    <t>Northwestern University</t>
  </si>
  <si>
    <t>Myck, M (corresponding author), Ctr Econ Anal CenEA, Ul Krolowej Korony Polskiej 25, PL-70486 Szczecin, Poland.</t>
  </si>
  <si>
    <t>krzysztof.karbownik@northwestern.edu; mmyck@cenea.org.pl</t>
  </si>
  <si>
    <t>Myck, Michal/ABA-7136-2021</t>
  </si>
  <si>
    <t>Myck, Michal/0000-0002-9894-838X; Karbownik, Krzysztof/0000-0003-0523-4829</t>
  </si>
  <si>
    <t>Polish National Science Centre [2012/05/B/HS4/01417]</t>
  </si>
  <si>
    <t>Data used in this paper come from the Polish Household Budget Survey (2003 2011) collected annually by the Polish Central Statistical Office (GUS). GUS takes no responsibility for the results and conclusions presented in this paper. We are grateful to Maja Adena, Per-Anders Edin, David Figlio, Rita Ginja, Jonathan Guryan, Hans Gronqvist, Mikael Lindahl, Bjorn Ockert and Erik Plug for valuable comments and suggestions, and to Judith Payne and Monika Oczkowska for careful proofreading of the final manuscript. We are very grateful to two anonymous referees for comments on the early version of the paper. The article is part of a research project financed by the Polish National Science Centre (2012/05/B/HS4/01417), the support of which is gratefully acknowledged.</t>
  </si>
  <si>
    <t>233 SPRING ST, NEW YORK, NY 10013 USA</t>
  </si>
  <si>
    <t>1569-5239</t>
  </si>
  <si>
    <t>1573-7152</t>
  </si>
  <si>
    <t>REV ECON HOUSEHOLD</t>
  </si>
  <si>
    <t>Rev. Econ. Househ.</t>
  </si>
  <si>
    <t>10.1007/s11150-016-9328-y</t>
  </si>
  <si>
    <t>EZ7TG</t>
  </si>
  <si>
    <t>WOS:000404928000010</t>
  </si>
  <si>
    <t>Negotiating learning in early childhood: Narratives from migrant homes</t>
  </si>
  <si>
    <t>LINGUISTICS AND EDUCATION</t>
  </si>
  <si>
    <t>Learning; Early years education; Multilingual children; Migrant parents; Narrative discourse; Positioning</t>
  </si>
  <si>
    <t>FAMILY LITERACY; SMALL STORIES; PARENTS; IDENTITY; EXPERIENCES; SCHOOLS; DISCOURSE; INTERVIEW; CONTEXTS; BIG</t>
  </si>
  <si>
    <t>The study investigates how parents of Polish ethnic background, resettled in Norway, reflect on their children's learning in Norwegian early years educational institutions through 19 qualitative interviews. With narratives of experience as the main theoretical and analytical vantage point, their negotiations of positioning towards the Norwegian educational practice are explored in the narrative worlds they construct, in the interactional context of the interview and in the wider socio-cultural contexts. While questioning, challenging and deliberating the observed practice through a variety of narrative formats and discursive means, their positions are shown to range from open contest to variable forms of ambivalence and acceptance, subject to thematic variation. The study thus provides a platform for the interviewed parents to orchestrate unique situated voices engaged in a discursive process of reflection on their children's new educational reality. (C) 2017 Elsevier Inc. All rights reserved.</t>
  </si>
  <si>
    <t>[Bubikova-Moan, Jarmila] Univ Oslo, Dept Educ, Postboks 1092 Blindern, N-0317 Oslo, Norway</t>
  </si>
  <si>
    <t>Bubikova-Moan, J (corresponding author), Univ Oslo, Dept Educ, Postboks 1092 Blindern, N-0317 Oslo, Norway.</t>
  </si>
  <si>
    <t>j.b.moan@iped.uio.no</t>
  </si>
  <si>
    <t>ELSEVIER</t>
  </si>
  <si>
    <t>RADARWEG 29, 1043 NX AMSTERDAM, NETHERLANDS</t>
  </si>
  <si>
    <t>0898-5898</t>
  </si>
  <si>
    <t>1873-1864</t>
  </si>
  <si>
    <t>LINGUIST EDUC</t>
  </si>
  <si>
    <t>Linguist. Educ.</t>
  </si>
  <si>
    <t>10.1016/j.linged.2017.04.003</t>
  </si>
  <si>
    <t>EY6BD</t>
  </si>
  <si>
    <t>WOS:000404066600003</t>
  </si>
  <si>
    <t>Lisner, W</t>
  </si>
  <si>
    <t>Lisner, Wiebke</t>
  </si>
  <si>
    <t>Midwifery and Racial Segregation in Occupied Western Poland, 1939-1945</t>
  </si>
  <si>
    <t>GERMAN HISTORY</t>
  </si>
  <si>
    <t>midwives; World War II; occupied Poland; gender history; racial segregation</t>
  </si>
  <si>
    <t>Midwives worked at the interface between governmental intervention and the biographical turning points of pregnancy, giving birth, and early parenthood. With the introduction in 1938 of the mandatory enlistment of a midwife for every birth, the National Socialist state monopolized the activities of midwives, reinforcing their position as obstetrics experts. As such, midwives were indispensable for the implementation of Germanization policy for reproduction in Nazi-occupied western Poland during World War II. Recent studies concerning occupied Poland point out the intimate link between occupation and race policy, between Germanization policy and genocide. Yet only a few authors take gender-specific aspects of occupation policy into account or analyse everyday life and interactions between ethnic groups in occupied Poland. Based upon the biographies of three midwives, one German, one Polish and one Jewish, this article takes a closer look at the female space of pregnancy, child birth and early parenthood as a key starting point for biopolitics and Germanization policy. It thus sheds light on gender-specific realizations of occupation policy and its consequences for everyday life. Both Germanization and motherhood mattered to Nazi policy in the annexed Polish territories, and so examining how the roles of German, Polish and Jewish midwives were transformed opens a window onto how racial classifications were enacted within the 'private sphere' of pregnancy and birth.</t>
  </si>
  <si>
    <t>[Lisner, Wiebke] Leibnitz Univ Hannover, Hannover, Germany</t>
  </si>
  <si>
    <t>Leibniz University Hannover</t>
  </si>
  <si>
    <t>Lisner, W (corresponding author), Leibnitz Univ Hannover, Hannover, Germany.</t>
  </si>
  <si>
    <t>Wiebke.lisner@hist.uni-hannover.de</t>
  </si>
  <si>
    <t>DFG [RA 806/7-1]</t>
  </si>
  <si>
    <t>DFG(German Research Foundation (DFG))</t>
  </si>
  <si>
    <t>This article was written as part of the DFG-financed research project 'Midwives in the Biopolitical Laboratory of the Reich District Wartheland-Obstetrics between Privacy and Government Intervention' (Proceeding number: RA 806/7-1), which is supervised by Prof. Cornelia Rauh, Leibnitz Universitat Hannover. I would like to thank Prof. Rauh along with Heiko Pollmeier, Adelheid von Saldern, Alexa Stiller and Rebecca van Dyck as well as the reviewers and editors of German History for their suggestions and proofreading.</t>
  </si>
  <si>
    <t>OXFORD UNIV PRESS</t>
  </si>
  <si>
    <t>GREAT CLARENDON ST, OXFORD OX2 6DP, ENGLAND</t>
  </si>
  <si>
    <t>0266-3554</t>
  </si>
  <si>
    <t>1477-089X</t>
  </si>
  <si>
    <t>GER HIST</t>
  </si>
  <si>
    <t>Ger. Hist.</t>
  </si>
  <si>
    <t>10.1093/gerhis/ghx041</t>
  </si>
  <si>
    <t>FA8IL</t>
  </si>
  <si>
    <t>WOS:000405689500003</t>
  </si>
  <si>
    <t>Ghorpade, Y</t>
  </si>
  <si>
    <t>Ghorpade, Yashodhan</t>
  </si>
  <si>
    <t>'Girls Don't Become Craftsmen': Determinants and Experiences of Children's Work in Gemstone Polishing in Jaipur</t>
  </si>
  <si>
    <t>JOURNAL OF DEVELOPMENT STUDIES</t>
  </si>
  <si>
    <t>FAMILY-SIZE; LABOR; WEALTH; SCHOOL; INDIA; PERU</t>
  </si>
  <si>
    <t>This paper explores the determinants and valuations of children's work and schooling choices drawing on primary mixed- methods research in the gemstone polishing industry of Jaipur, India. In addition to economic and demographic factors, the gendered expectations of children's futures shapes their work and schooling outcomes. For boys, work is additionally driven by the need to acquire training for future employment and wages, and simultaneously complements, and competes with formal schooling. They can work at workshops, acquire higher skills, and can aspire to become skilled craftsmen whereas girls work at home on low-skill activities mainly to supplement household income.</t>
  </si>
  <si>
    <t>[Ghorpade, Yashodhan] Univ Sussex, DPhil Ctr, Inst Dev Studies, Brighton, E Sussex, England</t>
  </si>
  <si>
    <t>University of Sussex</t>
  </si>
  <si>
    <t>Ghorpade, Y (corresponding author), Lib Rd, Brighton BN1 9RE, E Sussex, England.</t>
  </si>
  <si>
    <t>y.ghorpade@ids.ac.uk</t>
  </si>
  <si>
    <t>0022-0388</t>
  </si>
  <si>
    <t>1743-9140</t>
  </si>
  <si>
    <t>J DEV STUD</t>
  </si>
  <si>
    <t>J. Dev. Stud.</t>
  </si>
  <si>
    <t>10.1080/00220388.2016.1199855</t>
  </si>
  <si>
    <t>Development Studies; Economics</t>
  </si>
  <si>
    <t>Development Studies; Business &amp; Economics</t>
  </si>
  <si>
    <t>EO6RV</t>
  </si>
  <si>
    <t>WOS:000396821100009</t>
  </si>
  <si>
    <t>Bukmaier, V; Harrington, J</t>
  </si>
  <si>
    <t>Bukmaier, Veronique; Harrington, Jonathan</t>
  </si>
  <si>
    <t>The articulatory and acoustic characteristics of Polish sibilants and their consequences for diachronic change</t>
  </si>
  <si>
    <t>JOURNAL OF THE INTERNATIONAL PHONETIC ASSOCIATION</t>
  </si>
  <si>
    <t>FRICATIVE CONSONANTS; ENGLISH; PERCEPTION; TRANSITIONS; SPOKEN; IDENTIFICATION; SPEECH; NOISE; CUES</t>
  </si>
  <si>
    <t>The study is concerned with the relative synchronic stability of three contrastive sibilant fricatives /s (sic)/ in Polish. Tongue movement data were collected from nine first-language Polish speakers producing symmetrical real and non-word CVCV sequences in three vowel contexts. A Gaussian model was used to classify the sibilants from spectral information in the noise and from formant frequencies at vowel onset. The physiological analysis showed an almost complete separation between /s (sic)/ on tongue-tip parameters. The acoustic analysis showed that the greater energy at higher frequencies distinguished /s/ in the fricative noise from the other two sibilant categories. The most salient information at vowel onset was for /(sic)/, which also had a strong palatalizing effect on the following vowel. Whereas either the noise or vowel onset was largely sufficient for the identification of /s (sic)/ respectively, both sets of cues were necessary to separate /(sic)/ from /s (sic)/. The greater synchronic instability of /(sic)/ may derive from its high articulatory complexity coupled with its comparatively low acoustic salience. The data also suggest that the relatively late stage of /(sic)/ acquisition by children may come about because of the weak acoustic information in the vowel for its distinction from /s/.</t>
  </si>
  <si>
    <t>[Bukmaier, Veronique; Harrington, Jonathan] Univ Munich, Inst Phonet &amp; Speech Proc, Munich, Germany</t>
  </si>
  <si>
    <t>University of Munich</t>
  </si>
  <si>
    <t>Bukmaier, V (corresponding author), Univ Munich, Inst Phonet &amp; Speech Proc, Munich, Germany.</t>
  </si>
  <si>
    <t>bukmaier@phonetik.uni-muenchen.de</t>
  </si>
  <si>
    <t>ERC [295573]; European Research Council (ERC) [295573] Funding Source: European Research Council (ERC)</t>
  </si>
  <si>
    <t>ERC(European Research Council (ERC)); European Research Council (ERC)(European Research Council (ERC)Spanish Government)</t>
  </si>
  <si>
    <t>This research was supported by ERC grant number 295573 'Sound change and the acquisition of speech'. We are grateful to three anonymous JIPA reviewers for their comments on an earlier version of this paper.</t>
  </si>
  <si>
    <t>CAMBRIDGE UNIV PRESS</t>
  </si>
  <si>
    <t>EDINBURGH BLDG, SHAFTESBURY RD, CB2 8RU CAMBRIDGE, ENGLAND</t>
  </si>
  <si>
    <t>0025-1003</t>
  </si>
  <si>
    <t>1475-3502</t>
  </si>
  <si>
    <t>J INT PHON ASSOC</t>
  </si>
  <si>
    <t>J. Int. Phon. Assoc.</t>
  </si>
  <si>
    <t>10.1017/S0025100316000062</t>
  </si>
  <si>
    <t>EC2RG</t>
  </si>
  <si>
    <t>Green Published, Bronze</t>
  </si>
  <si>
    <t>WOS:000387971000003</t>
  </si>
  <si>
    <t>Jakimyszyn-Gadocha, A</t>
  </si>
  <si>
    <t>Jakimyszyn-Gadocha, Anna</t>
  </si>
  <si>
    <t>Outline of the History of the Krakow Branch of the Jewish Population's Health Care Association in Poland (1927-1939)</t>
  </si>
  <si>
    <t>KWARTALNIK HISTORII ZYDOW-JEWISH HISTORY QUARTERLY</t>
  </si>
  <si>
    <t>Health Care Association; health service; Krakow Jews</t>
  </si>
  <si>
    <t>The Jewish Population's Health Care Association, better known by its Polish acronym TOZ, was established in 1920. It engaged in actions aimed at improving the sanitary and hygienic standards of the Jewish population by means of setting up physical education institutions and facilities, providing medical care to children and youth, and combating communicable diseases taking a toll on the Jewish population. The Association had its branches in many towns. The one in Krakow was established in 1927. This article looks at its history until the outbreak of World War II. It examines the mechanism of its operation, scope of activity and the area where its presence was felt. The analyses made are based on source materials from the collections of the National Archives in Krakow and the archives of the Jewish Historical Institute in Warsaw, leaflets and information appearing in the press at the time. They warrant the assertion that the branch fulfilled its aims by providing sanitary and medical assistance to Jewish as well as non-Jewish inhabitants of Krakow.</t>
  </si>
  <si>
    <t>[Jakimyszyn-Gadocha, Anna] Uniwersytet Jagielloriski, Krakow, Poland</t>
  </si>
  <si>
    <t>Jakimyszyn-Gadocha, A (corresponding author), Uniwersytet Jagielloriski, Krakow, Poland.</t>
  </si>
  <si>
    <t>JEWISH HISTORICAL INST</t>
  </si>
  <si>
    <t>UL TLOMACKIE 3-5, WARSAW, 00-090, POLAND</t>
  </si>
  <si>
    <t>1899-3044</t>
  </si>
  <si>
    <t>KWARTALNIK HIST ZYDO</t>
  </si>
  <si>
    <t>Kwartalnik Hist. Zydow</t>
  </si>
  <si>
    <t>EL9EY</t>
  </si>
  <si>
    <t>WOS:000394923900006</t>
  </si>
  <si>
    <t>Dåderman, AM; Basinska, BA</t>
  </si>
  <si>
    <t>Daderman, Anna M.; Basinska, Beata A.</t>
  </si>
  <si>
    <t>Job Demands, Engagement, and Turnover Intentions in Polish Nurses: The Role of Work-Family Interface</t>
  </si>
  <si>
    <t>work-family conflict; family work conflict; interpersonal conflicts; workload; work engagement; turnover intentions</t>
  </si>
  <si>
    <t>TO-FAMILY; CONFLICT; CONSERVATION; RESOURCES; PERFORMANCE; WORKPLACE; BEHAVIOR; BURNOUT; STRESS; HEALTH</t>
  </si>
  <si>
    <t>Background: Poland has lower ratios of employed registered nurses per 1,000 inhabitants than the EU average. Polish nurses work under miserable conditions without assisting personnel, and they reconcile their professional demands with responsibilities for their families; 96% of them are women. Rationale/Aims: This study uses Hobfoll's conservation of resources (CORs) theory to explain the role of various resources in the improvement of work conditions in the nursing profession. Work-family conflict (WFC) and family work conflict (FWC) threaten to deplete nurses' resources. This paper set out to (1) examine the extent to which perceived job demands (workload and interpersonal conflicts at work) and engagement (vigor, dedication, and absorption) are associated with turnover intentions (the intention to leave the present workplace and the intention to leave the nursing profession); (2) attempt to determine whether levels of WFG and FWC moderate these associations. Design/Method: This study comprised 188 female registered nurses. The inclusion criterion was to live with a partner and/or have children. Results: WFC was moderately related to FWC. Hierarchical regression analyses showed that only high job demands and low vigor were significantly associated with turnover intentions. WFC was experienced more intensively than FWG. Job demands, vigor, dedication, and turnover intentions had a strong effect on WFC, while absorption had a strong effect on FWC. However, levels of WFG and FWG did not significantly moderate these associations. Originality/Conclusion: The study produces new knowledge by examining a constellation of job demands, work engagement and WFC, which reflect the management of personal resources. Results from such a constellation in nurses from countries with a post-transformational economic system have not previously been discussed in the light of COR theory. Most importantly, we conclude that WFC does not intensify turnover intentions.</t>
  </si>
  <si>
    <t>[Daderman, Anna M.] Univ West, Dept Social &amp; Behav Studies, Div Psychol Educ &amp; Org Studies, Trollhattan, Sweden; [Basinska, Beata A.] Gdansk Univ Technol, Fac Econ &amp; Management, Gdansk, Poland; [Basinska, Beata A.] Univ Social Sci &amp; Humanities, Fac Psychol, Warsaw, Poland</t>
  </si>
  <si>
    <t>University West - Sweden; Fahrenheit Universities; Gdansk University of Technology; SWPS University of Social Sciences &amp; Humanities</t>
  </si>
  <si>
    <t>Dåderman, AM (corresponding author), Univ West, Dept Social &amp; Behav Studies, Div Psychol Educ &amp; Org Studies, Trollhattan, Sweden.</t>
  </si>
  <si>
    <t>anna.daderman@hv.se</t>
  </si>
  <si>
    <t>Dåderman, Anna Maria/E-3093-2013; Basinska, Beata A./L-2835-2013</t>
  </si>
  <si>
    <t>Dåderman, Anna Maria/0000-0002-8562-5610; Basinska, Beata A./0000-0002-6532-7093</t>
  </si>
  <si>
    <t>University West (Trollhattan, Sweden)</t>
  </si>
  <si>
    <t>University West (Trollhattan, Sweden) financially supported the first author during the preparation of this article, provided native speaker advice, and part of the publication costs.</t>
  </si>
  <si>
    <t>NOV 1</t>
  </si>
  <si>
    <t>10.3389/fpsyg.2016.01621</t>
  </si>
  <si>
    <t>EA4YT</t>
  </si>
  <si>
    <t>WOS:000386623800001</t>
  </si>
  <si>
    <t>Tkacz, D; McGhee, D</t>
  </si>
  <si>
    <t>Tkacz, Daria; McGhee, Derek</t>
  </si>
  <si>
    <t>Polish Migrant Parents of Secondary School Boys in the United Kingdom</t>
  </si>
  <si>
    <t>BRITISH JOURNAL OF EDUCATIONAL STUDIES</t>
  </si>
  <si>
    <t>migrants; educational aspiration; educational engagement</t>
  </si>
  <si>
    <t>SOCIAL NETWORKS; WEAK TIES; MIGRATION; EXPERIENCES; YOUTH</t>
  </si>
  <si>
    <t>This article focuses on the parents of secondary school Polish boys and their capacity to realise their educational and professional aspirations for their children. Our primary finding is that although many Polish parents face considerable challenges in manoeuvring through the educational system, some Polish parents display a level of agency comparable to that of white, British middle-class parents.</t>
  </si>
  <si>
    <t>[Tkacz, Daria; McGhee, Derek] Univ Southampton, Social Sci, 58 Salisbury Rd, Southampton SO17 1BJ, Hants, England</t>
  </si>
  <si>
    <t>University of Southampton</t>
  </si>
  <si>
    <t>Tkacz, D (corresponding author), Univ Southampton, Social Sci, 58 Salisbury Rd, Southampton SO17 1BJ, Hants, England.</t>
  </si>
  <si>
    <t>darmal87@gmail.com</t>
  </si>
  <si>
    <t>McGhee, Derek/AAV-2096-2020</t>
  </si>
  <si>
    <t>ESRC [ES/K007394/1] Funding Source: UKRI; Economic and Social Research Council [ES/K007394/1] Funding Source: researchfish</t>
  </si>
  <si>
    <t>ESRC(UK Research &amp; Innovation (UKRI)Economic &amp; Social Research Council (ESRC)); Economic and Social Research Council(UK Research &amp; Innovation (UKRI)Economic &amp; Social Research Council (ESRC))</t>
  </si>
  <si>
    <t>0007-1005</t>
  </si>
  <si>
    <t>1467-8527</t>
  </si>
  <si>
    <t>BRIT J EDUC STUD</t>
  </si>
  <si>
    <t>Br. J. Educ. Stud.</t>
  </si>
  <si>
    <t>10.1080/00071005.2015.1111292</t>
  </si>
  <si>
    <t>DU9YP</t>
  </si>
  <si>
    <t>WOS:000382574400005</t>
  </si>
  <si>
    <t>Forrest, J; Kusek, W</t>
  </si>
  <si>
    <t>Forrest, James; Kusek, Weronika</t>
  </si>
  <si>
    <t>Human Capital and the Structural Integration of Polish Immigrants in Australia in the First, Second and Third Generations</t>
  </si>
  <si>
    <t>AUSTRALIAN GEOGRAPHER</t>
  </si>
  <si>
    <t>Polish immigrants; demography; intergenerational integration; urban spatial distribution; Melbourne; Australia</t>
  </si>
  <si>
    <t>ASSIMILATION; 2ND-GENERATION; MOBILITY</t>
  </si>
  <si>
    <t>The Polish diaspora is one of the largest in the world. Australia's 2011 census identifies 48611 born in Poland and 170000 claiming Polish ancestry. Using the census, we assess the structural (socio-economic) and spatial integration of the first (Poles who arrived in the post-World War II period as largely displaced persons and refugees), second (their children) and third (grandchildren) generations, and compare the first generation with another cohort: the skilled first-generation (Solidarity') immigrants who arrived in the 1980s and early 1990s. Key OECD indicators of integrationeducation attainment, proficiency in English, employment status and occupational progression, home ownership, naturalisation, return rates and patterns of residential distributionare examined. Results point to their successful integration, with high levels of labour market participation, earnings, and naturalisation, levels of spatial integration as exemplified in a Melbourne case study (where the highest proportions of those of Polish birth or ancestry reside), return migration and language retention, and levels of owner-occupied housing (the middle-class dream') higher than among Australians generally.</t>
  </si>
  <si>
    <t>Macquarie Univ, N Ryde, NSW 2109, Australia; No Michigan Univ, Marquette, MI USA</t>
  </si>
  <si>
    <t>Macquarie University; Northern Michigan University</t>
  </si>
  <si>
    <t>Kusek, W (corresponding author), No Michigan Univ, Earth Environm &amp; Geog Sci Dept, 1401 Presque Isle Ave, Marquette, MI 49855 USA.</t>
  </si>
  <si>
    <t>wkusek@nmu.edu</t>
  </si>
  <si>
    <t>Forrest, James/0000-0002-1103-5757</t>
  </si>
  <si>
    <t>0004-9182</t>
  </si>
  <si>
    <t>1465-3311</t>
  </si>
  <si>
    <t>AUST GEOGR</t>
  </si>
  <si>
    <t>Aust. Geogr.</t>
  </si>
  <si>
    <t>APR 2</t>
  </si>
  <si>
    <t>10.1080/00049182.2016.1148103</t>
  </si>
  <si>
    <t>DI0VG</t>
  </si>
  <si>
    <t>WOS:000373214800004</t>
  </si>
  <si>
    <t>Gasiorowska, A; Chaplin, LN; Zaleskiewicz, T; Wygrab, S; Vohs, KD</t>
  </si>
  <si>
    <t>Gasiorowska, Agata; Lan Nguyen Chaplin; Zaleskiewicz, Tomasz; Wygrab, Sandra; Vohs, Kathleen D.</t>
  </si>
  <si>
    <t>Money Cues Increase Agency and Decrease Prosociality Among Children: Early Signs of Market-Mode Behaviors</t>
  </si>
  <si>
    <t>PSYCHOLOGICAL SCIENCE</t>
  </si>
  <si>
    <t>money; children; helping; generosity; persistence; performance; prosociality; agency; open data; open materials</t>
  </si>
  <si>
    <t>CONSEQUENCES; ATTITUDES; REMINDERS; POWER</t>
  </si>
  <si>
    <t>People can get most of their needs broadly satisfied in two ways: by close communal ties and by dealings with people in the marketplace. These modes of relatingtermed communal and marketoften necessitate qualitatively different motives, behaviors, and mind-sets. We reasoned that activating market mode would produce behaviors consistent with it and impair behaviors consistent with communal mode. In a series of experiments, moneythe market-mode cuewas presented to Polish children ages 3 to 6. We measured communal behavior by prosocial helpfulness and generosity and measured market behavior by performance and effort. Results showed that handling money (compared with other objects) increased laborious effort and reduced helpfulness and generosity. The effects of money primes were not due to the children's mood, liking for money, or task engagement. This work is the first to demonstrate that young children tacitly understand market mode and also understand that money is a cue to shift into it.</t>
  </si>
  <si>
    <t>[Gasiorowska, Agata; Zaleskiewicz, Tomasz; Wygrab, Sandra] SWPS Univ Social Sci &amp; Humanities, Fac Wroclaw, Ostrowskiego 30b, PL-53238 Wroclaw, Poland; [Lan Nguyen Chaplin] Univ Illinois, Dept Managerial Studies, Chicago, IL USA; [Vohs, Kathleen D.] Univ Minnesota, Dept Mkt, Minneapolis, MN 55455 USA</t>
  </si>
  <si>
    <t>SWPS University of Social Sciences &amp; Humanities; University of Illinois System; University of Illinois Chicago; University of Illinois Chicago Hospital; University of Minnesota System; University of Minnesota Twin Cities</t>
  </si>
  <si>
    <t>Gasiorowska, A (corresponding author), SWPS Univ Social Sci &amp; Humanities, Fac Wroclaw, Ostrowskiego 30b, PL-53238 Wroclaw, Poland.</t>
  </si>
  <si>
    <t>agasiorowska@swps.edu.pl</t>
  </si>
  <si>
    <t>Gasiorowska, Agata/AAM-1514-2020</t>
  </si>
  <si>
    <t>Gasiorowska, Agata/0000-0002-3354-1095; Zaleskiewicz, Tomasz/0000-0002-4232-6151</t>
  </si>
  <si>
    <t>Polish Ministry of Science and Higher Education [NN106289039]; Polish National Science Centre [DEC-2013/11/B/HS6/01316]; SWPS University of Social Sciences and Humanities [BST/WROC/2012/05]</t>
  </si>
  <si>
    <t>Polish Ministry of Science and Higher Education(Ministry of Science and Higher Education, Poland); Polish National Science Centre; SWPS University of Social Sciences and Humanities</t>
  </si>
  <si>
    <t>This work was supported by the Polish Ministry of Science and Higher Education (Grant NN106289039), the Polish National Science Centre (Grant DEC-2013/11/B/HS6/01316), and the SWPS University of Social Sciences and Humanities (Project BST/WROC/2012/05).</t>
  </si>
  <si>
    <t>0956-7976</t>
  </si>
  <si>
    <t>1467-9280</t>
  </si>
  <si>
    <t>PSYCHOL SCI</t>
  </si>
  <si>
    <t>Psychol. Sci.</t>
  </si>
  <si>
    <t>10.1177/0956797615620378</t>
  </si>
  <si>
    <t>DH1CU</t>
  </si>
  <si>
    <t>WOS:000372522800004</t>
  </si>
  <si>
    <t>Moskal, M</t>
  </si>
  <si>
    <t>Moskal, Marta</t>
  </si>
  <si>
    <t>Language and cultural capital in school experience of Polish children in Scotland</t>
  </si>
  <si>
    <t>RACE ETHNICITY AND EDUCATION</t>
  </si>
  <si>
    <t>migrant children; cultural capital; language learning; education; qualitative research</t>
  </si>
  <si>
    <t>MIGRANTS; LIVES</t>
  </si>
  <si>
    <t>This article addresses the complex relationship between migration and education in the context of recent intra-European labour mobility. It considers how this mobility impacts the education and life chances of migrant students attending schools in Scotland, UK. By examining the experiences of Polish migrant children and youth at schools in Scotland, the article engages with the issues of language, cultural capital transferability and social positioning. Drawing on qualitative data from 65 in-depth interviews with school children aged 5-17years, their parents and teachers, as well as observations in the contexts of school and home, the article points to a range of factors affecting the transition of migrant pupils to new schools and social environments.</t>
  </si>
  <si>
    <t>Univ Glasgow, Glasgow, Lanark, Scotland</t>
  </si>
  <si>
    <t>University of Glasgow</t>
  </si>
  <si>
    <t>Moskal, M (corresponding author), Univ Glasgow, Glasgow, Lanark, Scotland.</t>
  </si>
  <si>
    <t>Marta.Moskal@glasgow.ac.uk</t>
  </si>
  <si>
    <t>Moskal, Marta/0000-0003-4483-9310</t>
  </si>
  <si>
    <t>European Commission [EU: ECPief-219,914]</t>
  </si>
  <si>
    <t>European Commission(European Union (EU)European Commission Joint Research Centre)</t>
  </si>
  <si>
    <t>I would like to thank the European Commission for funding the research presented in this paper (EC Marie Curie project EU: ECPief-219,914), and all of the participant children, young people and families for sharing their experiences. I would also like to thank two anonymous referees for their very constructive comments.</t>
  </si>
  <si>
    <t>1361-3324</t>
  </si>
  <si>
    <t>1470-109X</t>
  </si>
  <si>
    <t>RACE ETHNIC EDUC-UK</t>
  </si>
  <si>
    <t>Race Ethn. Educ.</t>
  </si>
  <si>
    <t>10.1080/13613324.2014.911167</t>
  </si>
  <si>
    <t>Education &amp; Educational Research; Ethnic Studies</t>
  </si>
  <si>
    <t>CV3WO</t>
  </si>
  <si>
    <t>WOS:000364197300007</t>
  </si>
  <si>
    <t>Bertinetto, PM; Freiberger, EM; Lenci, A; Noccetti, S; Agonigi, M</t>
  </si>
  <si>
    <t>Bertinetto, Pier Marco; Freiberger, Eva Maria; Lenci, Alessandro; Noccetti, Sabrina; Agonigi, Maddalena</t>
  </si>
  <si>
    <t>The acquisition of tense and aspect in a morphology-sensitive framework: Data from Italian and Austrian-German children</t>
  </si>
  <si>
    <t>LINGUISTICS</t>
  </si>
  <si>
    <t>acquisition; tense; aspect; morphology; Italian; German</t>
  </si>
  <si>
    <t>VERB MORPHOLOGY; LANGUAGE; FRENCH; HYPOTHESIS; INFLECTION; SEMANTICS; SPEECH; POLISH</t>
  </si>
  <si>
    <t>This article criticizes the wide-spread view, sometimes referred to as the aspect first hypothesis (initiated by Antinucci and Miller 1976 and supported by Bloom et al. 1980; Bickerton 1981; Weist et al. 1984; Shirai and Andersen 1995, among others), according to which a universal acquisition path is postulated in the tense-aspect domain, based on the leading role of actionality (or Aktionsart) and aspect. According to this view, children build their competence starting from the pervasive correlations atelic therefore imperfective therefore present vs. telic therefore perfective therefore past, before gradually learning to disentangle (i.e., freely combining) the various actional, aspectual, and temporal components. The alternative view advocated here (typologically-oriented and morphologically-sensitive) claims, instead, that children start out with no predefined strategy and extract the relevant information out of the individual language's morphological structure. The data stem from four longitudinal corpora relating to three Italian children and one Austrian German child, showing that: (i) the strong correlation between actionality, aspect, and tense can only be supported if activity and stative verbs are lumped together within the category of atelic predicates. Once activities are separately examined, their behavior stands out as absolutely incompatible with the traditional view. (ii) In the relevant languages, there can be earlier understanding of the temporality-oriented morphology as contrasted with the aspect-related categories. (iii) The analysis does not support the so-called prototype hypothesis (Shirai and Andersen 1995), since the examined children were strongly affected by their linguistic input from the very beginning. (iv) The children presented (to a greater or lesser extent) a notable verb spurt that very briefly preceded the first uses of the Past tenses. In conclusion, the actual acquisition path followed by the analyzed children undermines the hypothesis of a universal acquisition pattern, supporting instead the view that acquisition depends on the specific morphological shape of the target language.</t>
  </si>
  <si>
    <t>[Bertinetto, Pier Marco; Agonigi, Maddalena] Scuola Normale Super Pisa, I-56126 Pisa, Italy; [Freiberger, Eva Maria] Univ Wien, Inst Sprachwissensch, A-1090 Vienna, Austria; [Lenci, Alessandro; Noccetti, Sabrina] Univ Pisa, Dipartimento Filol Letteratura &amp; Linguist, I-56126 Pisa, Italy</t>
  </si>
  <si>
    <t>Scuola Normale Superiore di Pisa; University of Vienna; University of Pisa</t>
  </si>
  <si>
    <t>Bertinetto, PM (corresponding author), Scuola Normale Super Pisa, Piazza Cavalieri 7, I-56126 Pisa, Italy.</t>
  </si>
  <si>
    <t>bertinetto@sns.it; eva.maria.freiberger@gmail.com; alessandro.lenci@unipi.it; sabrina.noccetti@unipi.it; ariquasi1@gmail.com</t>
  </si>
  <si>
    <t>LENCI, ALESSANDRO/0000-0001-5790-4308; NOCCETTI, SABRINA/0000-0003-1188-3817</t>
  </si>
  <si>
    <t>DE GRUYTER MOUTON</t>
  </si>
  <si>
    <t>BERLIN</t>
  </si>
  <si>
    <t>GENTHINER STRASSE 13, 10785 BERLIN, GERMANY</t>
  </si>
  <si>
    <t>0024-3949</t>
  </si>
  <si>
    <t>1613-396X</t>
  </si>
  <si>
    <t>10.1515/ling-2015-0030</t>
  </si>
  <si>
    <t>CO9BY</t>
  </si>
  <si>
    <t>WOS:000359468300005</t>
  </si>
  <si>
    <t>Sadowska, J</t>
  </si>
  <si>
    <t>Sadowska, Joanna</t>
  </si>
  <si>
    <t>Jewish Community in Bialystok, 1944-1950</t>
  </si>
  <si>
    <t>Jews; Bialystok; Holocaust survivors; Jewish committee; emigration</t>
  </si>
  <si>
    <t>As a result of World War II, Bialystok ceased to be a centre of Jewish life as, out of a community of some 50,000 only about 1,000 Jews survived the war. Many of the Jews who returned to Bialystok left the town quite soon, having found none of their relatives nor their own homes and encountered an unfriendly attitude of the locals toward them. Most of the assets of the Jewish inhabitants and institutions which were left standing when the war was over were taken over by the state, with just one synagogue remaining open. In the first postwar years, the town saw an influx of Jewish immigrants from the east, who joined for an interim period the local community, living in hard conditions. The Voivodship Jewish Committee provided comprehensive care over its members. It ran a canteen, a care centre for the elderly, day care centre for children, and an infirmary. Its activity also included supporting business undertakings, culture, education, upholding the memory of Holocaust victims. In order to create jobs, several Jewish cooperatives were set up, e.g., a bakery, a tailoring shop, a cobbler's shop and a blacksmith's. For several years, a small, 4-grade, general school with classes in Jewish language also existed. Bialystok Jews' political activity after the war was low-key, with small Bund, Ichud and Ha-Shomer ha-Tsair units operating in the town, and there was also the Jewish Faction of the Polish Workers Party. Despite the efforts to improve the living conditions of the Jewish community of Bialystok, their number were shrinking fast. As a result of emigration to Israel and also migrations to the so-called regained territories, only 300 were still living in Bialystok in 1950. For this reason, and also due to the policies of the Stalinist authorities, by the end of the 1940s almost all the Jewish institutions in the town were wound up. All that was left were the not very vibrant religious congregation and a branch of the Socio-Cultural Jewish Society, which were unable to meet the expectations of the community.</t>
  </si>
  <si>
    <t>[Sadowska, Joanna] Uniwersytet Bialymstoku, Bialystok, Poland</t>
  </si>
  <si>
    <t>Sadowska, J (corresponding author), Uniwersytet Bialymstoku, Bialystok, Poland.</t>
  </si>
  <si>
    <t>Sadowska, Joanna/HSE-4987-2023</t>
  </si>
  <si>
    <t>Sadowska, Joanna/0000-0002-0868-4529</t>
  </si>
  <si>
    <t>V47DJ</t>
  </si>
  <si>
    <t>WOS:000209932200007</t>
  </si>
  <si>
    <t>Krefta, M; Michalowski, B; Kowalczyk, J; Króliczak, G</t>
  </si>
  <si>
    <t>Krefta, Marlena; Michalowski, Bartosz; Kowalczyk, Jacek; Kroliczak, Gregory</t>
  </si>
  <si>
    <t>Co-lateralized bilingual mechanisms for reading in single and dual language contexts: evidence from visual half-field processing of action words in proficient bilinguals</t>
  </si>
  <si>
    <t>bilingualism; language context; overt reading; visual half fields; lateralization</t>
  </si>
  <si>
    <t>BRAIN; ASYMMETRY; DOMINANCE</t>
  </si>
  <si>
    <t>When reading, proficient bilinguals seem to engage the same cognitive circuits regardless of the language in use. Yet, whether or not such bilingual mechanisms would be lateralized in the same way in distinct single or dual language contexts is a question for debate. To fill this gap, we tested 18 highly proficient Polish (L1) -English (L2) childhood bilinguals whose task was to read aloud one of the two laterally presented action verbs, one stimulus per visual half field. While in the single-language blocks only L1 or L2 words were shown, in the subsequent mixed-language blocks words from both languages were concurrently displayed. All stimuli were presented for 217 ms followed by masks in which letters were replaced with hash marks. Since in non-simultaneous bilinguals the control of language, skilled actions (including reading), and representations of action concepts are typically left lateralized, the vast majority of our participants showed the expected, significant right visual field advantage for L1 and L2, both for accuracy and response times. The observed effects were nevertheless associated with substantial variability in the strength of the lateralization of the mechanisms involved. Moreover, although it could be predicted that participants' performance should be better in a single-language context, accuracy was significantly higher and response times were significantly shorter in a dual-language context, irrespective of the language tested. Finally, for both accuracy and response times, there were significant positive correlations between the laterality indices (Lls) of both languages independent of the context, with a significantly greater left-sided advantage for L1 vs. L2 in the mixed-language blocks, based on Lls calculated for response times. Thus, despite similar representations of the two languages in the bilingual brain, these results also point to the functional separation of L1 and L2 in the dual-language context.</t>
  </si>
  <si>
    <t>[Krefta, Marlena; Michalowski, Bartosz; Kowalczyk, Jacek; Kroliczak, Gregory] Adam Mickiewicz Univ, Inst Psychol, Dept Social Sci, Act &amp; Cognit Lab, PL-60568 Poznan, Poland; [Michalowski, Bartosz; Kowalczyk, Jacek] Adam Mickiewicz Univ, Fac English, PL-60568 Poznan, Poland</t>
  </si>
  <si>
    <t>Adam Mickiewicz University; Adam Mickiewicz University</t>
  </si>
  <si>
    <t>Króliczak, G (corresponding author), Adam Mickiewicz Univ, Inst Psychol, Lab Badania Dzialan &amp; Poznania, Ul Szamarzewskiego 89B, PL-60568 Poznan, Poland.</t>
  </si>
  <si>
    <t>krolgreg@amu.edu.pl</t>
  </si>
  <si>
    <t>Kroliczak, Grzegorz/G-3530-2010</t>
  </si>
  <si>
    <t>Kroliczak, Grzegorz/0000-0001-6121-0536</t>
  </si>
  <si>
    <t>Polish National Science Center (Narodowe Centrum Nauki, NCN) [Maestro 2011/02/A/H56/00174]; Maestro grant; Ministry of Science and Higher Education (Ministerstwo Nauki i Szkolnictwa Wyiszego MNiSW) [6168/IA/128/2012]</t>
  </si>
  <si>
    <t>Polish National Science Center (Narodowe Centrum Nauki, NCN); Maestro grant; Ministry of Science and Higher Education (Ministerstwo Nauki i Szkolnictwa Wyiszego MNiSW)</t>
  </si>
  <si>
    <t>This work is a part of a greater project supported by the Polish National Science Center (Narodowe Centrum Nauki, NCN) grant Maestro 2011/02/A/H56/00174 to GK. During the preparation of this manuscript BM and GK were supported by the Maestro grant. The equipment used was funded by the Ministry of Science and Higher Education (Ministerstwo Nauki i Szkolnictwa Wyiszego MNiSW) grant 6168/IA/128/2012 to GK.</t>
  </si>
  <si>
    <t>AUG 7</t>
  </si>
  <si>
    <t>10.3389/fpsyg.2015.01159</t>
  </si>
  <si>
    <t>CP3SF</t>
  </si>
  <si>
    <t>WOS:000359801200001</t>
  </si>
  <si>
    <t>Petruccelli, D</t>
  </si>
  <si>
    <t>Petruccelli, David</t>
  </si>
  <si>
    <t>Pimps, Prostitutes and Policewomen: The Polish Women Police and the International Campaign against the Traffic in Women and Children between the World Wars</t>
  </si>
  <si>
    <t>CONTEMPORARY EUROPEAN HISTORY</t>
  </si>
  <si>
    <t>LEAGUE-OF-NATIONS; POLITICS; WOMAN</t>
  </si>
  <si>
    <t>Women entered police service between the wars in much of the world as a result of agitation by the international women's movement and the League of Nations. Nearly everywhere a gendered division of police work emerged, with female police primarily responsible for social welfare tasks and their male colleagues handling investigations and arrests. Poland represented a notable exception. Tapping into both international and national concerns, Polish policewomen laid claim to extensive powers by invoking the grave threat of the traffic in women. This focus on trafficking had a paradoxical effect, expanding the possibilities for female policing even as it justified a range of restrictive measures against prostitutes and poor female emigrants.</t>
  </si>
  <si>
    <t>Yale Univ, Dept Hist, New Haven, CT 06520 USA</t>
  </si>
  <si>
    <t>Yale University</t>
  </si>
  <si>
    <t>Petruccelli, D (corresponding author), Yale Univ, Dept Hist, 320 York St,POB 208324, New Haven, CT 06520 USA.</t>
  </si>
  <si>
    <t>david.petruccelli@yale.edu</t>
  </si>
  <si>
    <t>Fox International Fellowship at Whitney; Betty MacMillan Center for International and Area Studies at Yale; Dissertation Research Grant of MacMillan Center at Yale; Institute for Human Sciences (IWM) in Vienna; Polish History Museum in Warsaw; Salo W. and Jeannette M. Baron Student Research Grants of Yale Program for Study of Anti-Semitism; Smith Richardson Foundation Fellowship of ISS at Yale</t>
  </si>
  <si>
    <t>The author would like to thank Agnieszka Pasieka, Ryan Hall, David Minto, Nancy Wingfield and three anonymous reviewers for comments on this article, as well as the participants in the conference on 'The Roaring 20s in Poland' held during April 2014 in Chicago, who heard an early version of this article. Research for this work was supported by the Fox International Fellowship at the Whitney and Betty MacMillan Center for International and Area Studies at Yale, the Dissertation Research Grant of the MacMillan Center at Yale, the Institute for Human Sciences (IWM) in Vienna, the Polish History Museum in Warsaw, the Salo W. and Jeannette M. Baron Student Research Grants of the Yale Program for the Study of Anti-Semitism and the Smith Richardson Foundation Fellowship of the ISS at Yale.</t>
  </si>
  <si>
    <t>0960-7773</t>
  </si>
  <si>
    <t>1469-2171</t>
  </si>
  <si>
    <t>CONTEMP EUR HIST</t>
  </si>
  <si>
    <t>Contemp. Eur. Hist.</t>
  </si>
  <si>
    <t>10.1017/S0960777315000193</t>
  </si>
  <si>
    <t>CM4QT</t>
  </si>
  <si>
    <t>WOS:000357670500001</t>
  </si>
  <si>
    <t>Ogiermann, E</t>
  </si>
  <si>
    <t>Ogiermann, Eva</t>
  </si>
  <si>
    <t>In/directness in Polish children's requests at the dinner table</t>
  </si>
  <si>
    <t>JOURNAL OF PRAGMATICS</t>
  </si>
  <si>
    <t>Object requests; In/directness; Children; Polish; Family mealtimes</t>
  </si>
  <si>
    <t>BRITISH ENGLISH; POLITENESS; ENTITLEMENT; DIRECTIVES; CONTINGENCY; SEQUENCES; CULTURES</t>
  </si>
  <si>
    <t>This paper provides some new insights into the concept of in/directness by analysing Polish children's requests. Based on video-recordings of family interactions, it examines how Polish children request and obtain objects during mealtimes, and considers a number of factors related to their choice of request forms. The paper highlights the central role want statements play in child adult interactions, the different uses of performative requests in Polish homes, and the impact of recurrent routines on the use of the so called off-record strategies, making them similar to direct requests. The study also makes a contribution to research on children's socialisation. Unlike many previous studies which seem to equate child agency with resistance, it shows how children who are positioned by their parents as equals at the dinner table adopt a more formal language style by using conventionally indirect requests. (C) 2015 Elsevier B.V. All rights reserved.</t>
  </si>
  <si>
    <t>Kings Coll London, London WC2R 2LS, England</t>
  </si>
  <si>
    <t>University of London; King's College London</t>
  </si>
  <si>
    <t>Ogiermann, E (corresponding author), Kings Coll London, London WC2R 2LS, England.</t>
  </si>
  <si>
    <t>eva.ogiermann@kcl.ac.uk</t>
  </si>
  <si>
    <t>Ogiermann, Eva/0000-0001-9830-4851</t>
  </si>
  <si>
    <t>0378-2166</t>
  </si>
  <si>
    <t>1879-1387</t>
  </si>
  <si>
    <t>J PRAGMATICS</t>
  </si>
  <si>
    <t>J. Pragmat.</t>
  </si>
  <si>
    <t>10.1016/j.pragma.2015.03.007</t>
  </si>
  <si>
    <t>CK3OT</t>
  </si>
  <si>
    <t>WOS:000356126100006</t>
  </si>
  <si>
    <t>Trzcinska, A; Goszczynska, M</t>
  </si>
  <si>
    <t>Trzcinska, Agata; Goszczynska, Maryla</t>
  </si>
  <si>
    <t>The role of mothers in economic socialization of saving behaviour in Polish adolescents</t>
  </si>
  <si>
    <t>REVISTA DE PSICOLOGIA SOCIAL</t>
  </si>
  <si>
    <t>economic socialization; saving; adolescents</t>
  </si>
  <si>
    <t>PARENTS; MONEY</t>
  </si>
  <si>
    <t>The present study investigated the role of mothers in the economic socialization of saving-related attitudes, motives and behaviours in Polish adolescents. Research to date has shown that economic education in the family and parental models (especially the mother) are particularly important for the development of adolescent saving behaviour. Youth saving was hypothesized to be enhanced by active economic education (direct teaching) in the family and certain attitudes of mothers towards money (attitude modelling). A questionnaire-based approach was used and responses from 154 mother-adolescent (aged 13-19 years) dyads were analysed. Correlation and regression analyses showed that modelling of attitudes is more important for the formation of pro-saving attitudes and behaviour than direct teaching of children to engage in economic activities.</t>
  </si>
  <si>
    <t>[Trzcinska, Agata; Goszczynska, Maryla] Univ Warsaw, PL-00183 Warsaw, Poland</t>
  </si>
  <si>
    <t>Trzcinska, A (corresponding author), Univ Warsaw, Fac Psychol, Ul Stawki 5-7, PL-00183 Warsaw, Poland.</t>
  </si>
  <si>
    <t>atrzcinska@psych.uw.edu.pl</t>
  </si>
  <si>
    <t>Trzcińska, Agata/GYV-1663-2022</t>
  </si>
  <si>
    <t>Trzcińska, Agata/0000-0001-6640-5295</t>
  </si>
  <si>
    <t>Polish Ministry of Science and Higher Education [DSM 1016/2011]</t>
  </si>
  <si>
    <t>Polish Ministry of Science and Higher Education(Ministry of Science and Higher Education, Poland)</t>
  </si>
  <si>
    <t>This work was made possible thanks to the research grant DSM 1016/2011 funded by the Polish Ministry of Science and Higher Education.</t>
  </si>
  <si>
    <t>REV PSICOL SOC</t>
  </si>
  <si>
    <t>Rev. Psicol. Soc.</t>
  </si>
  <si>
    <t>MAY 4</t>
  </si>
  <si>
    <t>10.1080/21711976.2015.1016757</t>
  </si>
  <si>
    <t>Psychology, Social</t>
  </si>
  <si>
    <t>CI0OM</t>
  </si>
  <si>
    <t>WOS:000354436600006</t>
  </si>
  <si>
    <t>Sime, D; Pietka-Nykaza, E</t>
  </si>
  <si>
    <t>Sime, Daniela; Pietka-Nykaza, Emilia</t>
  </si>
  <si>
    <t>Transnational intergenerationalities: cultural learning in Polish migrant families and its implications for pedagogy</t>
  </si>
  <si>
    <t>LANGUAGE AND INTERCULTURAL COMMUNICATION</t>
  </si>
  <si>
    <t>intergenerational learning; transnationalism; migrant children; minority languages; cultural values</t>
  </si>
  <si>
    <t>In this qualitative study, we examine the impact of family migration on intergenerational learning, especially in relation to the transmission of cultural values and practices. Drawing on data collected through in-depth case studies with migrant Polish children and their parents, we explore the influence of intergenerationality on children's cultural practices, values and sense of identity and the significant forms of learning that take place within transnational families. Prompted by the diverse influences on their cultural learning after migration - from statutory services, community organisations, media, peers and family across two countries - children's beliefs about the cultural values they should adopt are constantly under pressure and transformation. Using a sociocultural approach, we examine migrant children's and their parents' positions, and describe these as convergent or divergent in terms of cultural values and practices. We highlight the key role of children's agency in the processes of intergenerational learning and relations and argue that transnational intergenerationalities need to be understood as reconfigured by the new spatiality of family migration and require a more complex relational analysis, in order to inform inclusive practices in schools and community-based initiatives.</t>
  </si>
  <si>
    <t>[Sime, Daniela] Univ Strathclyde, Sch Social Work &amp; Social Policy, Glasgow, Lanark, Scotland; [Pietka-Nykaza, Emilia] Univ Southampton, Ctr Populat Change, Southampton, Hants, England</t>
  </si>
  <si>
    <t>University of Strathclyde; University of Southampton</t>
  </si>
  <si>
    <t>Sime, D (corresponding author), Univ Strathclyde, Sch Social Work &amp; Social Policy, Glasgow, Lanark, Scotland.</t>
  </si>
  <si>
    <t>daniela.sime@strath.ac.uk</t>
  </si>
  <si>
    <t>Sime, Daniela/I-8709-2019</t>
  </si>
  <si>
    <t>Sime, Daniela/0000-0003-3207-5456</t>
  </si>
  <si>
    <t>Scottish Centre for Intergenerational Practice</t>
  </si>
  <si>
    <t>We would like to acknowledge funding from the Scottish Centre for Intergenerational Practice and the children and parents who welcomed us in their homes for the research. We also thank Professors Kirsten Stalker and Andy Kendrick for reviewing an earlier draft and the editors and referees for their constructive comments.</t>
  </si>
  <si>
    <t>1470-8477</t>
  </si>
  <si>
    <t>1747-759X</t>
  </si>
  <si>
    <t>LANG INTERCULT COMM</t>
  </si>
  <si>
    <t>Lang. Intercult. Commun.</t>
  </si>
  <si>
    <t>10.1080/14708477.2014.993324</t>
  </si>
  <si>
    <t>CC1OH</t>
  </si>
  <si>
    <t>WOS:000350110100004</t>
  </si>
  <si>
    <t>Barglowski, K; Krzyzowski, L; Swiatek, P</t>
  </si>
  <si>
    <t>Barglowski, Karolina; Krzyzowski, Lukasz; Swiatek, Paulina</t>
  </si>
  <si>
    <t>Caregiving in Polish-German Transnational Social Space: Circulating Narratives and Intersecting Heterogeneities</t>
  </si>
  <si>
    <t>social protection; Poland; Germany; transnational migration; gender; intergenerational care</t>
  </si>
  <si>
    <t>MIGRANT PARENTS; MIGRATION; CARE; FAMILIES; MOBILITY; CHILDREN; REGIMES; GENDER</t>
  </si>
  <si>
    <t>Transnational caregiving has recently provoked a number of studies on the impact of migration on the reorganisation of care arrangements, family dynamics, and gender roles. Yet, the literature on transnational caregiving rarely discusses the ambivalences which migrants encounter in the provision of care. Twenty interviews with migrants from Poland in Germany and ten interviews with their relatives in Poland reveal that transnational childcare is mitigated between a wish for the integration of their children into the German education system and the need to maintain ties to relatives and friends in Poland. These mediations synchronise socialisation within and outside the (transnational) family, yet also connect families with each other (across borders) through reciprocity such as intergenerational contracts. The implications of caregiving are the differences in life chances - shaped by transnationality, class, gender, and age - through participation in relevant social fields such as the labour market and the education system. Copyright (c) 2015 John Wiley &amp; Sons, Ltd.</t>
  </si>
  <si>
    <t>[Barglowski, Karolina] Univ Bielefeld, Fac Sociol, D-33501 Bielefeld, Germany; [Krzyzowski, Lukasz] AGH Univ Sci &amp; Technol, Dept Sociol &amp; Social Anthropol, PL-30059 Krakow, Poland; [Swiatek, Paulina] Jagiellonian Univ, Inst Sociol, Krakow, Poland</t>
  </si>
  <si>
    <t>University of Bielefeld; AGH University of Krakow; Jagiellonian University</t>
  </si>
  <si>
    <t>Barglowski, K (corresponding author), Univ Bielefeld, Fac Sociol, POB 10 01 31, D-33501 Bielefeld, Germany.</t>
  </si>
  <si>
    <t>karolina.barglowski@uni-bielefeld.de</t>
  </si>
  <si>
    <t>Krzyzowski, Lukasz/IWM-3418-2023</t>
  </si>
  <si>
    <t>Krzyzowski, Lukasz/0000-0002-3108-779X; Barglowski, Karolina/0000-0003-0524-5595</t>
  </si>
  <si>
    <t>Collaborative Research Center 'From Heterogeneities to Inequalities' at Bielefeld University</t>
  </si>
  <si>
    <t>The empirical results presented in this article were obtained in the framework of the project C3 'Transnationality and the Unequal Distribution of Informal Social Protection' run by the Collaborative Research Center 'From Heterogeneities to Inequalities' at Bielefeld University. We are grateful for this funding source. We would also like to thank the anonymous reviewer for his or her very helpful comments on an earlier version of this paper. Last but not least we would like to thank those women and men who agreed to tell us about their experiences.</t>
  </si>
  <si>
    <t>10.1002/psp.1904</t>
  </si>
  <si>
    <t>CG1WU</t>
  </si>
  <si>
    <t>WOS:000353067000006</t>
  </si>
  <si>
    <t>Heller, DK</t>
  </si>
  <si>
    <t>Heller, Daniel Kupfert</t>
  </si>
  <si>
    <t>Obedient children and reckless rebels: Jabotinsky's youth politics and the case for authoritarian leadership, 1931-1933</t>
  </si>
  <si>
    <t>JOURNAL OF ISRAELI HISTORY</t>
  </si>
  <si>
    <t>authoritarianism; Revisionism; Betar; Jabotinsky; youth movements</t>
  </si>
  <si>
    <t>This article traces the pivotal role that ideas about youth and generationhood played in Vladimir Jabotinsky's political strategy as leader of the Union of Revisionist Zionists and its youth movement, Brit Yosef Trumpeldor (Betar). During the leadership struggle within the movement between 1931 and 1933, Jabotinsky believed that he could draw upon debates sweeping across Europe about the nature of youth, their role in politics, and the challenges of generational conflict in order to convince his followers that his increasingly authoritarian behavior was the only mode of leadership available to Zionist leaders in the 1930s. The article demonstrates that Jabotinsky's deliberately ambiguous and provocative constructions of youth and generationhood within the movement's party literature and in articles addressed to the Polish Jewish public, as well as the innovative ways in which he delimited youth from adult in his movement's regulations, allowed him to further embrace authoritarian measures within the movement without publicly abandoning his claim to be a firm proponent of democracy.</t>
  </si>
  <si>
    <t>McGill Univ, Dept Jewish Studies, Montreal, PQ H3A 2T5, Canada</t>
  </si>
  <si>
    <t>McGill University</t>
  </si>
  <si>
    <t>Heller, DK (corresponding author), McGill Univ, Dept Jewish Studies, Montreal, PQ H3A 2T5, Canada.</t>
  </si>
  <si>
    <t>daniel.heller@mcgill.ca</t>
  </si>
  <si>
    <t>Kupfert Heller, Daniel/0000-0003-0241-5253</t>
  </si>
  <si>
    <t>4 PARK SQUARE, MILTON PARK, ABINGDON OX14 4RN, OXFORDSHIRE, ENGLAND</t>
  </si>
  <si>
    <t>1353-1042</t>
  </si>
  <si>
    <t>1744-0548</t>
  </si>
  <si>
    <t>J ISR HIST</t>
  </si>
  <si>
    <t>J. Isr. Hist.</t>
  </si>
  <si>
    <t>10.1080/13531042.2015.1005819</t>
  </si>
  <si>
    <t>CC8WX</t>
  </si>
  <si>
    <t>WOS:000350650400002</t>
  </si>
  <si>
    <t>Gajewska, E; Kalinska, K; Bogdanski, P; Sobieska, M</t>
  </si>
  <si>
    <t>Gajewska, E.; Kalinska, K.; Bogdanski, P.; Sobieska, M.</t>
  </si>
  <si>
    <t>Cardiorespiratory endurance in relation to body mass in Polish rural children: Preliminary report</t>
  </si>
  <si>
    <t>PHYSICAL-ACTIVITY; FITNESS; ADOLESCENTS; OBESITY; ASSOCIATIONS; PREVALENCE; OVERWEIGHT; CHILDHOOD; EXERCISE; MARKERS</t>
  </si>
  <si>
    <t>Physical fitness is generally viewed as having morphological, muscular, motor, cardiovascular and metabolic components. Cardiorespiratory fitness describes the capacity of the cardiovascular and respiratory systems to carry out prolonged strenuous exercise. It is often considered as the most important indicator of health status. The place of residence is seen as a factor that may influence the feasibility of physically active lifestyles, and thus shaping cardiorespiratory fitness. The study group consisted of 121 children aged 10-16 years, including 60 girls and 61 boys. All of the children lived in rural areas. The investigated group was divided according to age and sex; body height and weight were measured and body mass index (BMI) calculated. All children performed the Cooper's run test and the Ruffier's test. The analysis of BMI for the nutritional status of children in relation to the entire study group demonstrated that 81 children had normal weight, 20 children were overweight and 11 were obese, while 9 children were underweight. The studied group of children showed on average very good and good performance in the Cooper's test, regardless of body weight, whereas the results of the Ruffier's test showed merely weak or medium cardiorespiratory endurance, which was even worse in overweight or obese children. (C) 2015 Elsevier GmbH. All rights reserved.</t>
  </si>
  <si>
    <t>[Gajewska, E.; Kalinska, K.; Sobieska, M.] Poznan Univ Med Sci, Chair Rheumatol &amp; Rehabil, PL-61545 Poznan, Poland; [Bogdanski, P.] Poznan Univ Med Sci, Dept Internal Med Metab Disorders &amp; Hypertens, PL-60569 Poznan, Poland</t>
  </si>
  <si>
    <t>Poznan University of Medical Sciences; Poznan University of Medical Sciences</t>
  </si>
  <si>
    <t>Sobieska, M (corresponding author), Poznan Univ Med Sci, Chair Rheumatol &amp; Rehabil, 28 Czerwca 1956r 135-147, PL-61545 Poznan, Poland.</t>
  </si>
  <si>
    <t>msobieska@ump.edu.pl</t>
  </si>
  <si>
    <t>Bogdański, Paweł/ABB-2938-2020; Gajewska, Ewa/GQI-1931-2022</t>
  </si>
  <si>
    <t>Bogdański, Paweł/0000-0002-0563-1624; Gajewska, Ewa/0000-0001-9317-391X; Sobieska, Magdalena/0000-0001-5341-8708</t>
  </si>
  <si>
    <t>ELSEVIER GMBH, URBAN &amp; FISCHER VERLAG</t>
  </si>
  <si>
    <t>JENA</t>
  </si>
  <si>
    <t>OFFICE JENA, P O BOX 100537, 07705 JENA, GERMANY</t>
  </si>
  <si>
    <t>10.1016/j.jchb.2015.02.001</t>
  </si>
  <si>
    <t>CL5DE</t>
  </si>
  <si>
    <t>WOS:000356979200007</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</si>
  <si>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</si>
  <si>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</si>
  <si>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</si>
  <si>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</si>
  <si>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</si>
  <si>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</si>
  <si>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</si>
  <si>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</si>
  <si>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Kulakowska, K (corresponding author), Warsaw Univ, Inst Polish Culture, Warsaw, Poland.</t>
  </si>
  <si>
    <t>katarzyna.kulakowska@gmail.com; karolczyk.agata@gmail.com</t>
  </si>
  <si>
    <t>Luksza, Agata/C-4281-2018</t>
  </si>
  <si>
    <t>Luksza, Agata/0000-0001-7459-0187; Kulakowska, Katarzyna/0000-0002-3673-4394</t>
  </si>
  <si>
    <t>1468-0777</t>
  </si>
  <si>
    <t>1471-5902</t>
  </si>
  <si>
    <t>FEM MEDIA STUD</t>
  </si>
  <si>
    <t>Fem. Media Stud.</t>
  </si>
  <si>
    <t>10.1080/14680777.2015.988392</t>
  </si>
  <si>
    <t>Communication; Women's Studies</t>
  </si>
  <si>
    <t>V90VY</t>
  </si>
  <si>
    <t>WOS:000212887300004</t>
  </si>
  <si>
    <t>Myck, M; Domitrza, A; Morawski, L; Semeniuk, A</t>
  </si>
  <si>
    <t>Myck, Michal; Domitrza, Adrian; Morawski, Leszek; Semeniuk, Aneta</t>
  </si>
  <si>
    <t>Financial incentives to work in the context of a complex reform package and growing wages: the Polish experience 2005-2011</t>
  </si>
  <si>
    <t>BALTIC JOURNAL OF ECONOMICS</t>
  </si>
  <si>
    <t>work incentives; tax and benefit reforms; microsimulation</t>
  </si>
  <si>
    <t>BENEFIT REFORMS; WELFARE-REFORM; TAX</t>
  </si>
  <si>
    <t>We examine the consequences of changes in work incentives in Poland between 2005 and 2011 resulting from a complex tax and benefit reform package and substantial real wage growth. While marginal and participation tax rates (PTRs) in the majority of analysed cases fall as a result of the introduced reforms, the conclusions from looking at replacement rates (RRs) for the population eligible for means tested benefits are generally different. These suggest that despite significant tax giveaways incentives on the labour market weakened for families with children and for those eligible to safety net benefits. Yet despite these negative policy implications, we show that work incentives improved substantially over the period due to significant real wage growth. When analysing the effect of the reforms on financial incentives to work, we often find conflicting conclusions when using the PTRs and RRs to reflect financial attractiveness of employment. This is not necessarily surprising, but serves as a note of caution on the use of each of them independently.</t>
  </si>
  <si>
    <t>[Myck, Michal; Domitrza, Adrian; Morawski, Leszek; Semeniuk, Aneta] CenEA, Ctr Econ Anal, PL-70486 Szczecin, Poland; [Morawski, Leszek] Polish Acad Sci, Inst Econ, Warsaw, Poland</t>
  </si>
  <si>
    <t>Polish Academy of Sciences; Institute of Economics of the Polish Academy of Sciences</t>
  </si>
  <si>
    <t>Myck, M (corresponding author), Ctr Econ Anal Szczecin, Ul Krolowej Korony Polskiej 25, PL-70486 Szczecin, Poland.</t>
  </si>
  <si>
    <t>michalmyck@gmail.com</t>
  </si>
  <si>
    <t>Morawski, Leszek/ABA-3220-2020; Myck, Michal/ABA-7136-2021</t>
  </si>
  <si>
    <t>Morawski, Leszek/0000-0003-3464-3963; Myck, Michal/0000-0002-9894-838X</t>
  </si>
  <si>
    <t>Polish National Science Centre [6752/B/H03/2011/40]</t>
  </si>
  <si>
    <t>This work was supported by the Polish National Science Centre [6752/B/H03/2011/40].</t>
  </si>
  <si>
    <t>1406-099X</t>
  </si>
  <si>
    <t>2334-4385</t>
  </si>
  <si>
    <t>BALT J ECON</t>
  </si>
  <si>
    <t>Balt. J. Econ.</t>
  </si>
  <si>
    <t>10.1080/1406099X.2015.1124227</t>
  </si>
  <si>
    <t>DD3WF</t>
  </si>
  <si>
    <t>WOS:000369853300002</t>
  </si>
  <si>
    <t>Suder, A; Janusz, M; Jagielski, P; Glodzik, J; Palka, T; Cison, T; Pilch, W</t>
  </si>
  <si>
    <t>Suder, A.; Janusz, M.; Jagielski, P.; Glodzik, J.; Palka, T.; Cison, T.; Pilch, W.</t>
  </si>
  <si>
    <t>Prevalence and risk factors of abdominal obesity in Polish rural children</t>
  </si>
  <si>
    <t>WAIST-TO-HEIGHT; BODY-MASS INDEX; PHYSICAL-ACTIVITY; CARDIOVASCULAR-DISEASE; FAT DISTRIBUTION; LIFE-STYLE; CENTRAL ADIPOSITY; SCHOOL-CHILDREN; CENTRAL FATNESS; BLOOD-PRESSURE</t>
  </si>
  <si>
    <t>Secular trends of body mass index (BMI) and waist circumference indicate greater increase in abdominal obesity compared to general obesity. Determinants of obesity described by BMI are relatively well documented in various populations, unlike abdominal obesity described by waist-to-height ratio (WHtR). The aim of the study was to determine prevalence and abdominal obesity (WHtR) risk factors in a cohort of 3048 rural children aged 7-12 years from southern Poland. Biological, socio-demographic and lifestyle factors were analysed, and odds ratio and 95% confidence interval were calculated using a logistic regression analysis. The prevalence of abdominal obesity in rural boys and girls in the sample was 11% and 9% respectively. Obesity in both parents, irregular breakfasts, irregular meals during the day and regularly consumed tea were significant factors of abdominal obesity risks in rural girls. Being the only child, low number of people in a household, obesity in both parents, high energy-dense food index and no exercise significantly increased the risk of abdominal obesity in rural boys. The study demonstrated tendencies similar to other European countries in the prevalence of abdominal obesity among sexes. Lifestyle behaviours should be changed and adapted to each sex since risk factors differ between the sexes and indicate higher eco-sensitivity in boys. (C) 2015 Elsevier GmbH. All rights reserved.</t>
  </si>
  <si>
    <t>[Suder, A.] Univ Phys Educ, Dept Anat, PL-31571 Krakow, Poland; [Janusz, M.] Univ Phys Educ, Dept Kinesitherapy, PL-31571 Krakow, Poland; [Jagielski, P.] Jagiellonian Univ Med Coll, Dept Genet Diag &amp; Nutrigen, PL-31501 Krakow, Poland; [Glodzik, J.] Univ Phys Educ, Dept Phys Med &amp; Biol Recovery, PL-31571 Krakow, Poland; [Palka, T.; Cison, T.] Univ Phys Educ, Dept Physiol &amp; Biochem, PL-31571 Krakow, Poland; [Pilch, W.] Univ Phys Educ, Dept Physiotherapy, PL-31571 Krakow, Poland</t>
  </si>
  <si>
    <t>Jagiellonian University; Collegium Medicum Jagiellonian University</t>
  </si>
  <si>
    <t>Suder, A (corresponding author), Univ Phys Educ, Dept Anat, PL-31571 Krakow, Poland.</t>
  </si>
  <si>
    <t>agnieszka.suder@poczta.fm</t>
  </si>
  <si>
    <t>Jagielski, Paweł/U-4944-2018; Pałka, Tomasz/HKH-0420-2023; Suder, Agnieszka/GZA-5397-2022</t>
  </si>
  <si>
    <t>Jagielski, Paweł/0000-0001-7583-8965; Suder, Agnieszka/0000-0001-6135-8274; Pilch, Wanda/0000-0001-6689-0155; Palka, Tomasz/0000-0001-5225-9397</t>
  </si>
  <si>
    <t>EAA Financial Mechanism - priority 5: 'Health and Childcare'</t>
  </si>
  <si>
    <t>The research project called 'Implementation of an idea of schools promoting health on the territory of Myslenice district through realization of selected programmes of health prophylaxis and promotions' was co-financed by the EAA Financial Mechanism - priority 5: 'Health and Childcare' and by the Myslenice district, PL 0375.</t>
  </si>
  <si>
    <t>10.1016/j.jchb.2014.09.008</t>
  </si>
  <si>
    <t>CP4AN</t>
  </si>
  <si>
    <t>WOS:000359824500006</t>
  </si>
  <si>
    <t>Mynarska, M; Baranowska-Rataj, A; Matysiak, A</t>
  </si>
  <si>
    <t>Mynarska, Monika; Baranowska-Rataj, Anna; Matysiak, Anna</t>
  </si>
  <si>
    <t>Free to stay, free to leave: Insights from Poland into the meaning of cohabitation</t>
  </si>
  <si>
    <t>DEMOGRAPHIC RESEARCH</t>
  </si>
  <si>
    <t>PRE-ENGAGEMENT COHABITATION; DIVISION-OF-LABOR; PREMARITAL COHABITATION; EUROPEAN COUNTRIES; UNITED-STATES; COHABITING RELATIONSHIPS; COMPARATIVE PERSPECTIVE; MARRIED-COUPLES; MARITAL-STATUS; ATTITUDES</t>
  </si>
  <si>
    <t>BACKGROUND Previous studies have shown that in Poland cohabitation is most of all a transitory step or a testing period before marriage. Polish law does not recognize this living arrangement and it has been portrayed as uncommitted and short-lived. However, few studies have investigated what cohabitation means for relationships, especially with respect to freedom. OBJECTIVE We explore how young people in Poland understand and evaluate freedom in cohabitation. We investigate how they view the role freedom plays in couple dynamics and in relationship development. METHODS We analyze data from focus group interviews conducted in Warsaw with men and women aged 25-40. We identify passages in which opinions on cohabitation and marriage are discussed, and use bottom-up coding and the constant comparative method to reconstruct different perspectives on the issue of freedom in cohabitation. RESULTS The respondents argued that cohabitation offers the partners freedom to leave a union at any time with few repercussions. On the negative side, the freedom related to cohabitation brings insecurity, especially for young mothers. On the positive side, it offers relaxed conditions for testing a relationship, grants partners independence, and encourages cohabitors to keep their relationship interesting, precisely because it is fragile and easy to dissolve. CONCLUSIONS The open nature of cohabitation offers benefits to partners, but does not provide secure conditions for childbearing. As long as the couple is not planning to have children, however, the benefits of cohabitation are likely to be seen as outweighing the disadvantages.</t>
  </si>
  <si>
    <t>[Mynarska, Monika] Cardinal Stefan Wyszynski Univ, Inst Psychol, Warsaw, Poland; [Baranowska-Rataj, Anna] Warsaw Sch Econ, Inst Stat &amp; Demog, Warsaw, Poland; [Baranowska-Rataj, Anna] Umea Univ, Dept Sociol, S-90187 Umea, Sweden; [Matysiak, Anna] Austrian Acad Sci, Vienna Inst Demog, Wittgenstein Ctr, IIASA,VID OEAW,WU, A-1010 Vienna, Austria; [Matysiak, Anna] Warsaw Sch Econ, Inst Stat &amp; Demog, Warsaw, Poland</t>
  </si>
  <si>
    <t>Cardinal Stefan Wyszynski University in Warsaw; Warsaw School of Economics; Umea University; International Institute for Applied Systems Analysis (IIASA); Austrian Academy of Sciences; Warsaw School of Economics</t>
  </si>
  <si>
    <t>Mynarska, M (corresponding author), Cardinal Stefan Wyszynski Univ, Inst Psychol, Warsaw, Poland.</t>
  </si>
  <si>
    <t>m.mynarska@uksw.edu.pl</t>
  </si>
  <si>
    <t>Mynarska, Monika/I-5149-2019; Matysiak, Anna/ABA-2187-2020; Matysiak, Anna/ABC-7899-2021</t>
  </si>
  <si>
    <t>Mynarska, Monika/0000-0002-9702-6009; Matysiak, Anna/0000-0002-8883-3925</t>
  </si>
  <si>
    <t>MAX PLANCK INST DEMOGRAPHIC RESEARCH</t>
  </si>
  <si>
    <t>ROSTOCK</t>
  </si>
  <si>
    <t>KONRAD-ZUSE-STR1, ROSTOCK, 18057, GERMANY</t>
  </si>
  <si>
    <t>1435-9871</t>
  </si>
  <si>
    <t>DEMOGR RES</t>
  </si>
  <si>
    <t>Demogr. Res.</t>
  </si>
  <si>
    <t>NOV 12</t>
  </si>
  <si>
    <t>10.4054/DemRes.2014.31.36</t>
  </si>
  <si>
    <t>AT6JH</t>
  </si>
  <si>
    <t>Green Published, Green Accepted, gold, Green Submitted</t>
  </si>
  <si>
    <t>WOS:000345044700003</t>
  </si>
  <si>
    <t>Sneddon, R</t>
  </si>
  <si>
    <t>Sneddon, Raymonde</t>
  </si>
  <si>
    <t>Complementary schools in action: Networking for language development in East London</t>
  </si>
  <si>
    <t>MULTILINGUA-JOURNAL OF CROSS-CULTURAL AND INTERLANGUAGE COMMUNICATION</t>
  </si>
  <si>
    <t>complementary schools; mother-tongue schools; community languages; language policy; Albanian</t>
  </si>
  <si>
    <t>In a challenging economic and political context, complementary schools in East London are mentoring each other and forming networks across communities to gain recognition and status for community languages in education and the wider community. As issues of power and status impact in different ways on differently situated communities, complementary schools are uniquely positioned to support the needs of new communities as they discover how quickly their children become dominant in English and lose the active use of the family language when they start school. The study is focused around an Albanian organisation that has developed a strong model of partnership by which mainstream and complementary schools work closely together to develop children's multilingual skills. The study explores how the mentoring process has supported Polish, Somali, Portuguese and Lithuanian complementary schools to meet the language needs of their communities, to raise the local profile of their cultures, to raise awareness of the importance and value of bilingualism in community languages, and to support pupils to engage directly with examination boards and policy makers at both local and national level.</t>
  </si>
  <si>
    <t>Univ E London, London E15 4LZ, England</t>
  </si>
  <si>
    <t>University of East London</t>
  </si>
  <si>
    <t>Sneddon, R (corresponding author), Univ E London, London E15 4LZ, England.</t>
  </si>
  <si>
    <t>Raymonde.sneddon@zen.co.uk</t>
  </si>
  <si>
    <t>0167-8507</t>
  </si>
  <si>
    <t>1613-3684</t>
  </si>
  <si>
    <t>MULTILINGUA</t>
  </si>
  <si>
    <t>Multilingua</t>
  </si>
  <si>
    <t>5-6</t>
  </si>
  <si>
    <t>10.1515/multi-2014-0029</t>
  </si>
  <si>
    <t>AQ8SW</t>
  </si>
  <si>
    <t>WOS:000343103500006</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</si>
  <si>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</si>
  <si>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</si>
  <si>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</si>
  <si>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</si>
  <si>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</si>
  <si>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</si>
  <si>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</si>
  <si>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</si>
  <si>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Palacky University Olomouc; Palacky University Olomouc</t>
  </si>
  <si>
    <t>Vasícková, J (corresponding author), Palacky Univ, Fac Phys Culture, Tr Miru 115, Olomouc 77111, Czech Republic.</t>
  </si>
  <si>
    <t>jana.vasickova@upol.cz</t>
  </si>
  <si>
    <t>Frömel, Karel/AAU-2222-2020; Frömel, Karel/L-9865-2017; Svozil, Zbyněk/V-6743-2018; Vasickova, Jana/G-4753-2012; Chmelik, Frantisek/J-5243-2012; Skalik, Krzysztof/X-3519-2018</t>
  </si>
  <si>
    <t>Frömel, Karel/0000-0001-7848-3418; Frömel, Karel/0000-0001-7848-3418; Svozil, Zbyněk/0000-0003-3369-6414; Vasickova, Jana/0000-0002-0298-618X; Chmelik, Frantisek/0000-0002-5758-3783; Skalik, Krzysztof/0000-0002-8736-6894; Groffik, Dorota/0000-0002-2266-2457</t>
  </si>
  <si>
    <t>1356-336X</t>
  </si>
  <si>
    <t>1741-2749</t>
  </si>
  <si>
    <t>EUR PHYS EDUC REV</t>
  </si>
  <si>
    <t>Eur. Phys. Educ. Rev.</t>
  </si>
  <si>
    <t>10.1177/1356336X13508684</t>
  </si>
  <si>
    <t>AE1XN</t>
  </si>
  <si>
    <t>WOS:000333766700001</t>
  </si>
  <si>
    <t>Campos, RHD; Borges, AAP</t>
  </si>
  <si>
    <t>de Freitas Campos, Regina Helena; Pereira Borges, Adriana Araujo</t>
  </si>
  <si>
    <t>De Geneve a Belo Horizonte, une histoire croisee: circulation, reception et reinterpretation d'un modele europeen des classes speciales au Bresil des annees 1930</t>
  </si>
  <si>
    <t>PAEDAGOGICA HISTORICA</t>
  </si>
  <si>
    <t>Helena Antipoff; classes speciales; circulation de connaissances; histoires croisees</t>
  </si>
  <si>
    <t>The circulation of knowledge and educational innovations at the beginning of the twentieth century followed the growth of public educational systems. It led to complex exchanges and configurations due to the crossing of different national traditions, ideas and practices. The organisation of homogeneous classrooms according to the mental development of students and of special classes for children with learning difficulties and personality troubles are examples of this process. In the elementary schools of Belo Horizonte, Brazil, special classes for the mentally retarded were part of a reform of the public educational system promoted by the local government in 1927. The reform was implemented during the 1930s under the supervision of the Belo Horizonte Teachers Training College, where foreign specialists were hired to head the Laboratory of Psychology and to help in the organisation of homogeneous classrooms. The Laboratory of Psychology was established in 1928 by the French psychiatrist Theodore Simon (1873-1961), who had been invited for the task, and its directorship was assumed subsequently by two Russian psychologists who had worked as assistants to Claparede at the Rousseau Institute in Geneva (Leon Walther [1889-1963], in the first semester of 1929, and Helena Antipoff [1892-1974] from 1929 till 1944). The purpose of this paper is to study the project of special classes that were established at the time, using as sources articles published by Antipoff and her students in the periodical Infancia Excepcional (Exceptional Children), edited in Belo Horizonte during the 1930s and 1940s, the correspondence Antipoff maintained with her master edouard Claparede (1873-1940), the Swiss psychiatrist and psychologist, and a founder of the Rousseau Institute of the Sciences of Education in Geneva, and other documents concerning the works of the Belo Horizonte Teachers Training College. This article looks at how these special classes, based on the guidelines proposed by Helena Antipoff, were established, adapted and transformed within the Brazilian context. Born in Russia, Helena Antipoff studied in France (1910-1911), where she was an intern at the Binet-Simon laboratory of psychology, and Geneva (1912-1914), where she completed her studies in the sciences of education at the Jean-Jacques Rousseau Institute, where she subsequently worked as teaching assistant and researcher (1926-1929). The authors' hypothesis is that the special classes established in Belo Horizonte were designed on the basis of the European, especially the Genevan model; that they represented an example of the international flow and dissemination of knowledge, and of the building of a benchmark in the field of special education in Brazil; that they subsequently contributed to the social construction of professions related to the field of special education and of the circulation and modelling of what came to be labelled as learning and personality troubles in children. Special classes for the education of retarded children and of children with learning difficulties were established in Geneva in the beginning of the twentieth century, where Claparede had supervised the examination and selection of students and the training of schoolteachers for special education since 1901. With the foundation of the Rousseau Institute in 1912, the training of teachers and the development of methods for the examination and education of special children were assumed by the Institute's team, including Claparede, the medical doctor Francois Naville and Alice Descoeudres, who was responsible for the development of several methods for special education. In Belo Horizonte, the establishment of special classes for the education of retarded children was part of a school reform launched in 1927, inspired by New Education ideals. Under Antipoff's leadership, the Laboratory of Psychology promoted the organisation of homogeneous classrooms and of special education classes in local elementary schools, starting in 1930. Intelligence tests were adapted for the measurement of the mental development of students. In the interpretation of the results, Antipoff emphasised the role of the social environment in shaping students' cognitive abilities, and developed the concept of civilised intelligence to explain differences in students' performances with regard to the social level of their families. Civilised intelligence referred to intellectual abilities already polished by society and culture, present in mental test results. She discussed with Claparede the possibility of including a social factor in the interpretation of test results. In the organisation and supervision of educational activities in the special classes of Belo Horizonte, the laboratory of Psychology team adapted mental orthopaedic exercises developed in Paris by Alfred Binet and in Geneva by Alice Descoeudres. Books written by Claparede and Descoeudres were translated into Portuguese, and educational practices recommended for special classes based on their suggestions were spread among teachers who came from other Brazilian states and even from other Latin American countries to attend the Belo Horizonte Teachers College. In 1932, under Antipoff's leadership, a group of teachers, doctors and intellectuals established the Belo Horizonte Pestalozzi Society for the purpose of better developing the examination and the education of mentally retarded and troubled children, and of giving support for the work done in special classes in Belo Horizonte schools. The approach to special education developed at the Laboratory of Psychology and at the Pestalozzi Society became known in Brazil for its Active school perspective, inspired by the Genevan experience. Reports written by Antipoff's students such as Naytres Rezende show that most students who attended special classes presented normal levels of intelligence, but were psychologically disturbed. The majority of those students came from low-income families. Mental orthopaedic exercises were then adapted for the development of the civilised intelligence required by schools. Concerning the development of special education in Belo Horizonte, one can see that the division of classes by intellectual level, the use of intelligence tests for diagnosis, the reference to the idea of a student tailored school proposed by Claparede, and the dialogue with methods suggested by Alice Descoeudres provide evidence of its close relationship with the Genevan model. The ideal of a scientific pedagogy, as proposed by Claparede, was remarkable in the Belo Horizonte experience, under the leadership of the Teachers College Laboratory of Psychology. At the same time, the interpretation of mental test results as manifestations of a type of civilised intelligence and the adaptations of mental orthopaedic exercises in order to develop this kind of intelligence required by schools show the transformations of the model within the Brazilian context. Although the model proposed for Belo Horizonte special classes can be interpreted as deriving from the Genevan approach, more research is needed to better describe how these ideas were put into practice within the highly complex institutional context of existing schools. It is important to observe what the consequences were of the organisation of special classes for children with learning or personality troubles for the future development of the local school system and for the targeted population, i.e. children with difficulties of adaptation to a highly centralised and hierarchical school system.</t>
  </si>
  <si>
    <t>[de Freitas Campos, Regina Helena; Pereira Borges, Adriana Araujo] Univ Fed Minas Gerais, Fac Educ, Belo Horizonte, MG, Brazil</t>
  </si>
  <si>
    <t>Universidade Federal de Minas Gerais</t>
  </si>
  <si>
    <t>Campos, RHD (corresponding author), Univ Fed Minas Gerais, Fac Educ, Belo Horizonte, MG, Brazil.</t>
  </si>
  <si>
    <t>regihfc@terra.com.br</t>
  </si>
  <si>
    <t>DE FREITAS CAMPOS, REGINA HELENA/AAR-5710-2020</t>
  </si>
  <si>
    <t>DE FREITAS CAMPOS, REGINA HELENA/0000-0001-6228-7076; Araujo Pereira Borges, Adriana/0000-0003-0493-0099</t>
  </si>
  <si>
    <t>0030-9230</t>
  </si>
  <si>
    <t>1477-674X</t>
  </si>
  <si>
    <t>PAEDAGOG HIST</t>
  </si>
  <si>
    <t>Paedagog. Hist.</t>
  </si>
  <si>
    <t>1-2</t>
  </si>
  <si>
    <t>10.1080/00309230.2013.872680</t>
  </si>
  <si>
    <t>Education &amp; Educational Research; History Of Social Sciences</t>
  </si>
  <si>
    <t>Education &amp; Educational Research; Social Sciences - Other Topics</t>
  </si>
  <si>
    <t>AE6AG</t>
  </si>
  <si>
    <t>WOS:000334069900014</t>
  </si>
  <si>
    <t>Suwada, K; Plantin, L</t>
  </si>
  <si>
    <t>Suwada, Katarzyna; Plantin, Lars</t>
  </si>
  <si>
    <t>On Fatherhood, Masculinities, and Family Policies in Poland and Sweden-a Comparative Study</t>
  </si>
  <si>
    <t>POLISH SOCIOLOGICAL REVIEW</t>
  </si>
  <si>
    <t>fatherhood; masculinity; family policy; gender roles; Poland; Sweden</t>
  </si>
  <si>
    <t>This article seeks to identify the relationships between fatherhood, masculinities, and the welfare state. The paper is based on fifty-two interviews conducted with Polish and Swedish fathers living with their biological children and their partners. A comparison of Polish and Swedish fathers enables us to comprehend how everyday practices and men's thinking about parenthood and gender roles are connected to hegemonic masculinities models and family policy systems. The study shows how definitions of parental roles adopted in family policy influence men's engagement in caring activities and the domestic sphere, as well as how they can help in the reconstruction of hegemonic masculinity and traditional gender order within family life.</t>
  </si>
  <si>
    <t>[Suwada, Katarzyna] Polish Acad Sci, Grad Sch Social Res, Inst Philosophy &amp; Sociol, Warsaw, Poland; [Plantin, Lars] Malmo Univ, Fac Hlth &amp; Soc, Malmo, Sweden</t>
  </si>
  <si>
    <t>Polish Academy of Sciences; Institute of Philosophy &amp; Sociology of the Polish Academy of Sciences; Malmo University</t>
  </si>
  <si>
    <t>Suwada, K (corresponding author), Polish Acad Sci, Grad Sch Social Res, Inst Philosophy &amp; Sociol, Warsaw, Poland.</t>
  </si>
  <si>
    <t>k.suwada@gmail.com; lars.plantin@mah.se</t>
  </si>
  <si>
    <t>POLSKIE TOWARZYSTWO SOCJOLOGICZNE-POLISH SOCIOLOGICAL ASSOC</t>
  </si>
  <si>
    <t>UL NOWY SWIAT 72, POK 216, WARSAW, 00330, POLAND</t>
  </si>
  <si>
    <t>1231-1413</t>
  </si>
  <si>
    <t>POL SOCIOL REV</t>
  </si>
  <si>
    <t>Pol. Sociol. Rev.</t>
  </si>
  <si>
    <t>AZ1NG</t>
  </si>
  <si>
    <t>WOS:000348005000005</t>
  </si>
  <si>
    <t>Gralewski, J; Karwowski, M</t>
  </si>
  <si>
    <t>Gralewski, Jacek; Karwowski, Maciej</t>
  </si>
  <si>
    <t>Polite Girls and Creative Boys? Students' Gender Moderates Accuracy of Teachers' Ratings of Creativity</t>
  </si>
  <si>
    <t>JOURNAL OF CREATIVE BEHAVIOR</t>
  </si>
  <si>
    <t>teachers' creativity ratings; creative abilities; creative attitudes</t>
  </si>
  <si>
    <t>DIVERGENT THINKING; IMPLICIT THEORIES; ACHIEVEMENT; PERSONALITY; RELIABILITY; JUDGMENTS; VALIDITY; CHILDREN</t>
  </si>
  <si>
    <t>The aim of this study was to examine whether, and to what extent, teachers are able to recognize the creativity of their students. The study measured the creative abilities, creative attitude, creative activity, as well as intrinsic motivation, intelligence, and school functioning of 589 Polish high school students, while their teachers (N=178) rated students' creativity. The structural equation model (SEM) demonstrated that the accuracy of teachers' ratings of students' creativity is generally lowthe latent factor of students' creativity reliably, however weakly, predicted teachers' ratings. The accuracy of teachers' ratings was moderated by gender: Only in the case of male students did the latent creativity factor reliably predict teachers' ratings. Students' school functioning emerged as a key factor positively associated with the perception of students as creative.</t>
  </si>
  <si>
    <t>[Gralewski, Jacek; Karwowski, Maciej] Acad Special Educ, PL-02353 Warsaw, Poland</t>
  </si>
  <si>
    <t>The Maria Grzegorzewska University</t>
  </si>
  <si>
    <t>Gralewski, J (corresponding author), Acad Special Educ, Creat Educ Lab, 40 Szczesliwicka St, PL-02353 Warsaw, Poland.</t>
  </si>
  <si>
    <t>jacekgralewski@o2.pl</t>
  </si>
  <si>
    <t>Karwowski, Maciej/S-4042-2019</t>
  </si>
  <si>
    <t>Karwowski, Maciej/0000-0001-6974-1673; Gralewski, Jacek/0000-0002-5089-7755</t>
  </si>
  <si>
    <t>0022-0175</t>
  </si>
  <si>
    <t>2162-6057</t>
  </si>
  <si>
    <t>J CREATIVE BEHAV</t>
  </si>
  <si>
    <t>J. Creat. Behav.</t>
  </si>
  <si>
    <t>10.1002/jocb.36</t>
  </si>
  <si>
    <t>252SA</t>
  </si>
  <si>
    <t>WOS:000327029100004</t>
  </si>
  <si>
    <t>St-Blancat, CM; Zaltron, F</t>
  </si>
  <si>
    <t>St-Blancat, Chantal M.; Zaltron, Francesca</t>
  </si>
  <si>
    <t>'Making the most of it ... ': How young Romanians and Moroccans in northeastern Italy use resources from their social networks</t>
  </si>
  <si>
    <t>ETHNICITIES</t>
  </si>
  <si>
    <t>bonding and bridging social capital; Moroccans; Romanians; second generation; social networks; youths' agency</t>
  </si>
  <si>
    <t>RECENT POLISH MIGRANTS; 2ND-GENERATION; MIGRATION; ETHNICITY; STRATEGIES; FAMILIES; CHILDREN; GENDER; LIVES; ISLAM</t>
  </si>
  <si>
    <t>The integration of young immigrants is a key issue in European societies. The article examines how Moroccan and Romanian youths employ their family social networks to move beyond them to get access to other available resources in their context of migration. We find that youths evaluate families as their main source of social capital. But how do they combine family and kinship resources to build new networks? The study draws on 57 in-depth interviews with teenagers from secondary schools in the Veneto Region, a paradigmatic area for the increasing ethnic pluralization of Italian society. Moving beyond the usual understandings of social capital and social networks we focus first on the relationship between bonding and bridging, in particular the distinction between horizontal and vertical bridging among migrants. Then attention is paid to the agency of youths, stressing their social competence to overcome initial difficulties such as gender inequalities or the limits of bonding solidarity.</t>
  </si>
  <si>
    <t>[St-Blancat, Chantal M.] Univ Padua, I-35123 Padua, Italy; [Zaltron, Francesca] Univ Piemonte Orientale, Novara, Italy</t>
  </si>
  <si>
    <t>University of Padua; University of Eastern Piedmont Amedeo Avogadro</t>
  </si>
  <si>
    <t>St-Blancat, CM (corresponding author), Univ Padua, Dept Philosophy Sociol Educ &amp; Appl Psychol FISPPA, Palazzo Cesarotti,Via Cesarotti 10-12, I-35123 Padua, Italy.</t>
  </si>
  <si>
    <t>chantal.saint-blancat@unipd.it</t>
  </si>
  <si>
    <t>1468-7968</t>
  </si>
  <si>
    <t>1741-2706</t>
  </si>
  <si>
    <t>Ethnicities</t>
  </si>
  <si>
    <t>10.1177/1468796812472148</t>
  </si>
  <si>
    <t>Ethnic Studies</t>
  </si>
  <si>
    <t>254UX</t>
  </si>
  <si>
    <t>WOS:000327194800007</t>
  </si>
  <si>
    <t>Trevena, P; McGhee, D; Heath, S</t>
  </si>
  <si>
    <t>Trevena, Paulina; McGhee, Derek; Heath, Sue</t>
  </si>
  <si>
    <t>Location, Location? A Critical Examination of Patterns and Determinants of Internal Mobility Among Post-accession Polish Migrants in the UK</t>
  </si>
  <si>
    <t>international migration; internal migration; post-accession Polish migrants; the UK</t>
  </si>
  <si>
    <t>MIGRATION CHANNELS APPROACH; LABOR; IMMIGRANTS; AREAS; EXPERIENCES; STRATEGIES; NETWORKS; MARKETS; CHOICES; DEMAND</t>
  </si>
  <si>
    <t>This article adds to literatures bridging the divide between internal and international migrations by investigating patterns of internal mobility following the international move of post-accession Polish migrants to the UK. Our analysis is based on a large-scale qualitative study carried out among 83 Polish migrants living in urban and rural locations in England and Scotland. We analyse the reasons behind their initial choice of location in the destination country and the propensity for subsequent internal mobility after arriving in the UK. We consider the role of family characteristics, migration channels, and time in the spatial moves the migrants undertake. In our analysis, we differentiate between residential mobility (which was generally very high among our study participants) and internal mobility (undertaken by one-third of our sample). Our research findings indicate that migrants who arrive through recruitment agencies and do not have children (with them in Britain) are the most internally mobile, whereas those who arrive through personal networks (of family, friends, or acquaintances) and with (especially school-age) children are the least likely to relocate after arriving in the UK. Moreover, it appears that migrants with families are more willing to make urban to rural moves, whereas young and childless migrants favour rural to urban relocations. Notably, the internal migration of some of our (childless) study participants was sometimes interspersed with short-term return migration. Finally, the general propensity to move internally seems to decrease with time: once the migrants secure permanent employment and stable accommodation, they are less willing to uproot again. Copyright (c) 2013 John Wiley &amp; Sons, Ltd.</t>
  </si>
  <si>
    <t>[Trevena, Paulina; McGhee, Derek] Univ Southampton, ESRC Ctr Populat Change, Southampton SO17 1BJ, Hants, England; [Heath, Sue] Univ Manchester, Sch Social Sci, Morgan Ctr Study Relationships &amp; Personal Life, Manchester, Lancs, England</t>
  </si>
  <si>
    <t>UK Research &amp; Innovation (UKRI); Economic &amp; Social Research Council (ESRC); University of Southampton; University of Manchester</t>
  </si>
  <si>
    <t>Trevena, P (corresponding author), Univ Southampton, ESRC Ctr Populat Change, Southampton SO17 1BJ, Hants, England.</t>
  </si>
  <si>
    <t>P.M.Trevena@soton.ac.uk</t>
  </si>
  <si>
    <t>Heath, Sue/0000-0003-1202-3210</t>
  </si>
  <si>
    <t>Economic and Social Research Council [ES/G027153/1] Funding Source: researchfish; ESRC [ES/G027153/1] Funding Source: UKRI</t>
  </si>
  <si>
    <t>10.1002/psp.1788</t>
  </si>
  <si>
    <t>227ZV</t>
  </si>
  <si>
    <t>WOS:000325155200003</t>
  </si>
  <si>
    <t>Kantanista, A; Osinski, W; Bronikowski, M; Tomczak, M</t>
  </si>
  <si>
    <t>Kantanista, Adam; Osinski, Wieslaw; Bronikowski, Michal; Tomczak, Maciej</t>
  </si>
  <si>
    <t>Physical activity of underweight, normal weight and overweight Polish adolescents: The role of classmate and teacher support in physical education</t>
  </si>
  <si>
    <t>Adolescents; classmate support; high school; overweight; physical activity; motivation; overweight; physical education; teacher support; underweight</t>
  </si>
  <si>
    <t>BODY-MASS INDEX; SOCIAL SUPPORT; OBESITY; CHILDREN; PARENT; PEER; PREVALENCE</t>
  </si>
  <si>
    <t>The aim of the study was to investigate the relationships of classmate and teacher support during physical education (PE) lessons on moderate-to-vigorous physical activity of 14-16 year-old students whom were underweight, normal weight and overweight. The cross-sectional sample for the study concerned data from 1702 girls and 1547 boys, recruited from 12 junior high schools in Poznan, Poland. Based on their body mass index (BMI) values, the participants were assigned to weight categories: underweight, normal weight and overweight. We determined the levels of physical activity, and teacher and classmate support, by means of a questionnaire-based survey. The 3-way interaction effect of gender, weight and support from teachers was statistically significant (p .05); the 3-way interaction effect of gender, weight status and support from classmates approached significance (p = .0526). This research concluded that supporting students during the PE process may play an important role in determining one's level of physical activity.</t>
  </si>
  <si>
    <t>[Kantanista, Adam; Bronikowski, Michal] Univ Sch Phys Educ Poznan, Dept Methodol Phys Educ, PL-61871 Poznan, Poland; [Osinski, Wieslaw; Bronikowski, Michal; Tomczak, Maciej] Univ Sch Phys Educ Poznan, PL-61871 Poznan, Poland; [Osinski, Wieslaw] Univ Sch Phys Educ Poznan, Dept Theory Phys Educ &amp; Anthropometr, PL-61871 Poznan, Poland</t>
  </si>
  <si>
    <t>Poznan University of Physical Education; Poznan University of Physical Education; Poznan University of Physical Education</t>
  </si>
  <si>
    <t>Kantanista, A (corresponding author), Univ Sch Phys Educ Poznan, Krolowej Jadwigi St 27-39, PL-61871 Poznan, Poland.</t>
  </si>
  <si>
    <t>adam.kantanista@gmail.com</t>
  </si>
  <si>
    <t>Bronikowski, Michał/ABI-6199-2020; Bronikowski, Michal/ABI-6213-2020</t>
  </si>
  <si>
    <t>Kantanista, Adam/0000-0001-6405-521X; Bronikowski, Michal/0000-0002-4534-7345</t>
  </si>
  <si>
    <t>10.1177/1356336X13505188</t>
  </si>
  <si>
    <t>229OE</t>
  </si>
  <si>
    <t>WOS:000325275600005</t>
  </si>
  <si>
    <t>McGhee, D; Heath, S; Trevena, P</t>
  </si>
  <si>
    <t>McGhee, Derek; Heath, Sue; Trevena, Paulina</t>
  </si>
  <si>
    <t>Competing obligations and the maintenance of physical co-presence: the impact of migration and structural constraints on post-accession Polish families in the UK</t>
  </si>
  <si>
    <t>post accession; Poland; structural constraints; competing obligations</t>
  </si>
  <si>
    <t>TRANSNATIONALISM; MIGRANTS; EMOTIONS</t>
  </si>
  <si>
    <t>The focus of this article is on individual case studies selected for the purpose of illuminating the experiences of post-accession Polish migrant 'family lives' in the United Kingdom (UK). These case studies demonstrate what Morgan (1996) calls the movement of individuals through households and family relationships, simultaneous with the examination of the enlargement of the spaces in which family lives are conducted as a consequence of movement across the 'open borders' between the UK and Poland (Ryan, 2010). The focus is on how the interviewees' articulated what they presented to us as the impact of particular structural constraints (in terms of education, pensions, childcare and employment) on their future plans to settle in the UK or return to Poland. However, the main focus of the article is the relationship between these structural constraints and the tensions associated with fulfilling competing familial obligations in the UK and in Poland.</t>
  </si>
  <si>
    <t>[McGhee, Derek; Trevena, Paulina] Univ Southampton, ESRC Ctr Populat Change, Southampton SO9 5NH, Hants, England; [Heath, Sue] Univ Manchester, Morgan Ctr, Manchester M13 9PL, Lancs, England</t>
  </si>
  <si>
    <t>University of Southampton; UK Research &amp; Innovation (UKRI); Economic &amp; Social Research Council (ESRC); University of Manchester</t>
  </si>
  <si>
    <t>McGhee, D (corresponding author), Univ Southampton, ESRC Ctr Populat Change, Southampton SO9 5NH, Hants, England.</t>
  </si>
  <si>
    <t>d.p.mcghee@soton.ac.uk; morgancentre@manchester.ac.uk; p.m.trevena@soton.ac.uk</t>
  </si>
  <si>
    <t>ESRC [ES/G027153/1] Funding Source: UKRI; Economic and Social Research Council [ES/G027153/1] Funding Source: researchfish</t>
  </si>
  <si>
    <t>10.1332/204674313X664914</t>
  </si>
  <si>
    <t>V40NE</t>
  </si>
  <si>
    <t>WOS:000209484500006</t>
  </si>
  <si>
    <t>Marks-Bielska, R</t>
  </si>
  <si>
    <t>Marks-Bielska, Renata</t>
  </si>
  <si>
    <t>Factors shaping the agricultural land market in Poland</t>
  </si>
  <si>
    <t>LAND USE POLICY</t>
  </si>
  <si>
    <t>Agricultural lands; Agricultural Property Agency (APA); Land market; Lease; Ownership; Polish agriculture</t>
  </si>
  <si>
    <t>The research aim has been to demonstrate the current state of Poland's agricultural land market and offered perspectives on changes to the market. The agricultural land market in Poland is divided in two parts: privately owned farms and land owned by the State Treasury. This paper presents the results of a questionnaire distributed in 2008 among 943 owners and/or leaseholders of agricultural land located in all regions of Poland. According to empirical studies, private and family farm ownership is dominant in Poland, and land is most often acquired due to inheritance - 84.84% of surveyed farmers benefited from a land grant, which was mainly given by their parents or parents-in-law (78.90%). In addition, 80.34% declared that they will pass their land to their children or grandchildren. Notably, almost 100% of farmers reported having children or grandchildren. The motives presented by leaseholders and agricultural land buyers can be divided in three categories: (1) the desire to expand owned farmland or establish a new farm; (2) an investment on the expected price increase of agricultural land; and (3) to receive benefits from EU funds (i.e., a direct subsidy payment, a subsidy to less favoured areas, production, establishing new farm, activities in the frames of Sectoral Operational Programme). Moreover, leaseholders indicated that the pre-emption right for leased land was very important to them, as 81.75% leaseholders declared the intention to use this right. According to Agricultural Property Agency (APA) statistics, 57.52% farmers bought land from the APA before it was offered to the public. The agricultural land market in Poland after 1989 has been shaped by various factors. These include: - historically based attitudes toward land and its cultural and symbolic value; - a socialist heritage (although even during socialism in Poland, private ownership was widespread in agriculture); - a regard for land as a multifunctional good (e.g. production factor, natural good, public good); - citizens' and in particular farmers' attitude toward land ownership and agricultural leasing; - changes in agriculture and ownership rights to improve the efficiency of land management; - integration with the EU and joining the Common Agricultural Policy (CAP); and - the possibility of obtaining various rents (i.e. economic, land, quality, total, planning, localisation, agricultural, mining, building, rural, capital, EU support, and changing the purpose of the land) (Marks-Bielska, 2010, 7). State policy in the field of spatial management needs further elaboration and should address a complex system that encompasses both land used for agriculture and land use for other purposes. (C) 2012 Elsevier Ltd. All rights reserved.</t>
  </si>
  <si>
    <t>Uniwersytet Warminsko Mazurski Olsztynie, Katedra Polityki Gospodarczej &amp; Reg, PL-10719 Olsztyn, Poland</t>
  </si>
  <si>
    <t>Marks-Bielska, R (corresponding author), Uniwersytet Warminsko Mazurski Olsztynie, Katedra Polityki Gospodarczej &amp; Reg, Ul Oczapowskiego 4-200C, PL-10719 Olsztyn, Poland.</t>
  </si>
  <si>
    <t>renatam@uwm.edu.pl</t>
  </si>
  <si>
    <t>Marks-Bielska, Renata/0000-0001-7319-1918</t>
  </si>
  <si>
    <t>0264-8377</t>
  </si>
  <si>
    <t>Land Use Pol.</t>
  </si>
  <si>
    <t>10.1016/j.landusepol.2012.06.003</t>
  </si>
  <si>
    <t>Environmental Studies</t>
  </si>
  <si>
    <t>038SC</t>
  </si>
  <si>
    <t>WOS:000311193400078</t>
  </si>
  <si>
    <t>On the inclusive and exclusive functions of the 'other' language in family talk</t>
  </si>
  <si>
    <t>binational families; Polish; English; code-switching; participation framework; identity</t>
  </si>
  <si>
    <t>POLISH MIGRANTS; MEMBERSHIP; IDENTITIES; MIGRATION; PREFERENCE; HOME</t>
  </si>
  <si>
    <t>The present study analyses bilingual conversations taking place in binational families living in the UK. The focus is on two Polish/English stepfamilies, where the Polish mothers' concern with preserving and developing their children's linguistic and cultural identity collides with the English partner's limited knowledge of Polish. While the paper takes a CA approach to bilingual conversation (Auer 1984; Li 1994), it shows that even when language choice is rational and participant- rather than discourse-related, it can have a crucial impact on the discourse identities of the participants in the interaction. The application of Goffman's participation framework (1981) to the analysis of the data makes it possible to investigate different functions of and motivations for language choice and their impact on the participation status of the English participants - as well as their identity.</t>
  </si>
  <si>
    <t>Kings Coll London, Dept Educ &amp; Profess Studies, London SE1 9NH, England</t>
  </si>
  <si>
    <t>Ogiermann, E (corresponding author), Kings Coll London, Dept Educ &amp; Profess Studies, Waterloo Bridge Wing,Franklin Wilkins Bldg,Waterl, London SE1 9NH, England.</t>
  </si>
  <si>
    <t>10.1515/multi-2013-0023</t>
  </si>
  <si>
    <t>211MR</t>
  </si>
  <si>
    <t>WOS:000323912800003</t>
  </si>
  <si>
    <t>Sitek, A; Zadzinska, E; Rosset, I; Antoszewski, B</t>
  </si>
  <si>
    <t>Sitek, A.; Zadzinska, E.; Rosset, I.; Antoszewski, B.</t>
  </si>
  <si>
    <t>Is increased constitutive skin and hair pigmentation an early sign of puberty?</t>
  </si>
  <si>
    <t>COLOR SEXUAL-DIMORPHISM; SELECTION; AGE; EVOLUTION; OBESITY</t>
  </si>
  <si>
    <t>The paper analyzes data concerning the constitutive skin and hair pigmentation of 7-10-year-old Polish children to examine whether the hormonal activity of the gonads, which increases in this period, causes changes in pigmentation levels that may be considered an early sign of puberty. The study involved 289 children (151 girls and 138 boys). Skin pigmentation was examined on the medial side of the arm, while hair pigmentation on strands of hair close to the scalp in the occipital area. Additionally, body height (B-v) was measured and compared with population norms. On this basis, it was ascertained that the studied sample was representative of the population from which it was taken and that it represented the prepubertal and early pubertal stages of ontogeny (prior to the pubertal growth spurt or the first menstruation in the studied girls). It was found that in 7-10-year-old Polish children there is a statistically significant (p = 0.001) increase in skin and hair pigmentation levels, while the degree of pigmentation of both structures at this stage of ontogeny is sexually dimorphic: girls are characterized by stronger pigmentation than boys. At the age of 10 years, the dimorphic differences in skin pigmentation intensify due to a rapid rise in pigmentation in girls. This change may be deemed an early morphological sign of puberty, as it precedes the pubertal growth spurt and menarche. This fast increase in skin pigmentation is not paralleled by an analogous change in hair pigmentation. (C) 2013 Published by Elsevier GmbH.</t>
  </si>
  <si>
    <t>[Sitek, A.; Zadzinska, E.; Rosset, I.] Univ Lodz, Fac Biol &amp; Environm Protect, Dept Anthropol, PL-90237 Lodz, Poland; [Antoszewski, B.] Med Univ Lodz, Inst Surg, Dept Plast Reconstruct &amp; Aesthet Surg, PL-90153 Lodz, Poland</t>
  </si>
  <si>
    <t>University of Lodz; Medical University Lodz</t>
  </si>
  <si>
    <t>Sitek, A (corresponding author), Univ Lodz, Fac Biol &amp; Environm Protect, Dept Anthropol, PL-90237 Lodz, Poland.</t>
  </si>
  <si>
    <t>asitek@biol.uni.lodz.pl</t>
  </si>
  <si>
    <t>Sitek, Aneta/GYU-2018-2022</t>
  </si>
  <si>
    <t>Sitek, Aneta/0000-0002-6802-1997; Antoszewski, Boguslaw/0000-0003-3197-8223; Fijalkowska, Marta/0000-0001-9259-2573; Zadzinska, Elzbieta/0000-0003-1001-7319; Rosset, Iwona/0000-0003-1523-1912</t>
  </si>
  <si>
    <t>10.1016/j.jchb.2013.03.003</t>
  </si>
  <si>
    <t>174OH</t>
  </si>
  <si>
    <t>WOS:000321164800004</t>
  </si>
  <si>
    <t>Gasiorowski, S</t>
  </si>
  <si>
    <t>Gasiorowski, Stefan</t>
  </si>
  <si>
    <t>Zarach Zarachowicz and his Elevation to the Office of Halicz Hazzan in 1929. A Contribution to the History of Karaite Liturgy</t>
  </si>
  <si>
    <t>Karaims; Halicz; kenesa; rites; hazzan; hakham</t>
  </si>
  <si>
    <t>Zarach, Zarachowicz was born in Halicz (now Halych) in 1890. He was the son of Mojsz and Estera nee Eszwowicz, members of the local Karaite community (dzhymat), whose origins reputedly go back to the mid-13th century. In 1915, Zarachowicz left Halicz for Simferopol in the Crimea. This is where he went to a Karaite religious school. After World War II he returned to his home town and, upon securing a source of subsistence (he got a job in the District Court), he engaged in the activity of the Karaite community. In 1919 he was elected member of its board and secretary. lie also began to engage in Karaite cultural activities. He was one of the founders, editors and contributors to Mysl Karaimska, a scientific, literary and social periodical which appeared in Vilnius from 1924 to 1939. In 1929, Seraj Markowicz Szapszal, the hakham (superior) of the Karaites in Poland, appointed Zarachowicz a junior hazzan in Halicz. The ceremony of presenting the appointment to Karate clergyman and the new hazzan's first service took place in the kenesa in Halicz on December 21, 1929. A detailed account of the occasion was preserved in the form of a letter from Halicz hazzan Izaak Abrahamowicz to Szapszal. On this basis it it possible to trace back in detail the course of the solemn, three-hour long service. Many of the actions referred to in it, performed by Karaite clergymen and the faithful gathered in the Halicz house of prayer must have been elements of the liturgy of the Karaite service repeated every Saturday. The solemn service started with a Prayer recided by the new hazzan, wearing liturgical dress borrowed from the elder hazzan. Then the elder hazzan ceremoniously took sacred scrolls of the Torah out of the receptacle called hekhal and read a blessing from them at the request of the new hazzan. Next the young hazzan and his next of kin and the leaders of the local dzhymat were asked to read selected passages from the Scriptures and further blessings. After these readings, which the congregation listened standing up, and after the final blessing of the elder hazzan, the Torah was returned to the hekhal, whereupon the spiritual leader of the Halicz community delivered a sermon focused on this one event, the elevation of a community member to the dignity of hazzan. Next the deed of appointment of Zarach Zarachowicz to the position of hazzan, recorded by the hakham of the Republic of Nand, S. Szapszal, was read out in Hebrew and in Karaite, and was handed to him with a special blessing by the elder hazzan. The congregation next sang religious songs, whereupon a letter of congratulations for the new hazzan was read out, followed by a. blessing for Zarachowicz and the whole dzhymat. Finally the elder hazzan read out the usual Saturday blessings, The service was ended by the young hazzan, who took the opportunity to invite the participants to a home reception.. Despite his pastoral duties, Zarachowicz continued to be active in the social and cultural field. Among other things, hp became a member of the board of the Society of of Friends of Karaite History and Literature, set up in Vilnius, and was also member of the editorial board of the periodical Mysl Karaimska. He also published his articles in the Karaim-language periodical Karaj Awazy (Glos Karaima) published in Luck. In 1933 he was elected Member of the Board of the Karaim Denominational Group in Halicz and around the end of that year he acted as senior hazzan in Halicz. In 1938, he received a Silver Cross of Merit for his work for the benefit of the Karaite Religious Union of the Republic of Poland. Unfortunately, there are no accounts of hazzan Zarachowicz's fate during world war II, similarly, little is known about his post-war years, other than that he continued to work in the Halicz court as clerk. However, he was persecuted by the Soviet authorities for holding the office of a Karaite clergyman. The pressure exerted on him proved too strong. On December 11, 1952 he took his life by plunging into the Dniester, leaving a wife and three children, two daughters and a son. Presumably already after her mother's death, Zarachowicz's daughter Ada donated his father's book collection to the Karaite library in Eupatoria in the Crimea. This article is a contribution to the study of the history of Halicz dzhymat, as well as of Karaite religious rites. The fact that Polish hakham decided to appoint a hazzan in Halicz, despite the fact that another cleric was already holding office there, which could attest to the demographic growth of the local community, resulting in a growth of burdens on the officers of the local community.</t>
  </si>
  <si>
    <t>V31WJ</t>
  </si>
  <si>
    <t>WOS:000208913400009</t>
  </si>
  <si>
    <t>Akanni, KA</t>
  </si>
  <si>
    <t>Akanni, Kassim Adekunle</t>
  </si>
  <si>
    <t>Economics of Marketing of Food Grains in South Western Nigeria</t>
  </si>
  <si>
    <t>ECONOMIA MEXICANA-NUEVA EPOCA</t>
  </si>
  <si>
    <t>food grains; marketing margin; marketing efficiency; concentration of marketers; South Western Nigeria</t>
  </si>
  <si>
    <t>The marketing and distribution of food grains are characterized by a low level of efficiency and high marketing margins. This has caused high product prices and limited the accessibility of the commodities to numerous prospective consumers. The implication is chronic malnutrition in children and various degrees of manifestation of diseases in nursing mothers and adults. This study therefore treats the economics of marketing of food grains in South Western Nigeria with a view to addressing some of the militating factors in distribution chains. A total of 250 respondents were sampled for the study in the five states in the zone. A multi-stage sampling technique was used to gather the sample. The marketing margin was highest for food grain marketers in Osun State, with N900.00 per 100 kg of maize. The least value of N433.00 per 100 kg was however recorded for marketers in Oyo State. The average marketing margin for food grain marketers in the region is N662.60 per 100 kg of maize. The average marketing margin for cowpea stood at N1347.60, which is slightly higher than the least value of margin recorded for the marketers in Oyo State. Marketers in Ogun State recorded the least margin of N300.00 per 50 kg bag of polished rice. This is against the N550.00 margin recorded by the marketers in Ekiti State. The average marketing margin for the product in the region is N440.00, which is slightly lower than the marginal values in Osun, Ondo and Ekiti States. The mean marketing efficiency for maize in South Western Nigeria is 0.82. This is slightly lower than the average efficiency level for Oyo State (i.e. 0.90). For cowpea and polished rice, the mean marketing efficiency levels are 0.78 and 0.71, respectively. The levels of market concentration stood at 0.326, 0.369 and 0.4943 for the marketers of maize, cowpea and polished rice, respectively. The marketers of these commodities should be more evenly distributed over the marketing space, so that the level of marketing efficiency could improve. The bottlenecks created by the activities of middlemen in the distribution network should also be minimized, so that many households in the region can have access to the food grain products.</t>
  </si>
  <si>
    <t>Olabisi Oabanjo Univ, Coll Agr Sci, Dept Agr Econ, Ago Iwoye, Ogun State, Nigeria</t>
  </si>
  <si>
    <t>Akanni, KA (corresponding author), Olabisi Oabanjo Univ, Coll Agr Sci, Dept Agr Econ, Ago Iwoye, Ogun State, Nigeria.</t>
  </si>
  <si>
    <t>altannikunle2003@yahoo.co.uk</t>
  </si>
  <si>
    <t>CENTRO DE INVESTIGACION Y DOCENCIA ECONOMICAS</t>
  </si>
  <si>
    <t>LOMAS DE SANTA FE</t>
  </si>
  <si>
    <t>CARRETERA MEXICO-TOLUCA 3655, LOMAS DE SANTA FE 01210 D F, MEXICO</t>
  </si>
  <si>
    <t>1665-2045</t>
  </si>
  <si>
    <t>ECON MEX</t>
  </si>
  <si>
    <t>Econ. Mex.-Nueva Epoca</t>
  </si>
  <si>
    <t>V31FT</t>
  </si>
  <si>
    <t>WOS:000208870200006</t>
  </si>
  <si>
    <t>Botterill, LC; Hindmoor, A</t>
  </si>
  <si>
    <t>Botterill, Linda Courtenay; Hindmoor, Andrew</t>
  </si>
  <si>
    <t>Turtles all the way down: bounded rationality in an evidence-based age</t>
  </si>
  <si>
    <t>POLICY STUDIES</t>
  </si>
  <si>
    <t>evidence-based policy; bounded rationality; obesity</t>
  </si>
  <si>
    <t>BODY-MASS INDEX; PHYSICAL-ACTIVITY; OBESITY; OVERWEIGHT; PREVENTION; MORTALITY; WOMEN; ADOLESCENCE; CHILDHOOD; BEHAVIORS</t>
  </si>
  <si>
    <t>Evidence-based policy-making (EBPM) has become both a catch-cry and aspiration of governments. Drawing on 'the evidence', governments seek to focus on 'what works' and so avoid the pitfalls of policy driven by ideology or values. Critics of EBPM remind us that the policy process remains messy and uncertain and that while research may deliver the latest scientific evidence, it is not always translated effectively into policy. We argue that the problems with EBPM run much deeper. This is not only because of the way in which knowledge is employed by policy-makers but because of the way in which knowledge is collected and communicated to policy-makers. It is well understood that policy actors are boundedly rational and this impacts upon the way in which evidence is used in the policy process. What has not been clearly articulated and is the focus of this article is that bounded rationality applies equally to the production of evidence. Drawing on the work of Polish microbiologist Ludwick Fleck we discuss how the process of systematically collecting and communicating evidence can undermine the aspirations of EPBM. We illustrate this argument with reference to recent policy debates about obesity.</t>
  </si>
  <si>
    <t>[Botterill, Linda Courtenay] Univ Canberra, ANZSOG Inst Governance, Canberra, ACT 2601, Australia; [Hindmoor, Andrew] Univ Queensland, Sch Polit Sci &amp; Int Relat, Brisbane, Qld 4072, Australia</t>
  </si>
  <si>
    <t>University of Canberra; University of Queensland</t>
  </si>
  <si>
    <t>Botterill, LC (corresponding author), Univ Canberra, ANZSOG Inst Governance, Canberra, ACT 2601, Australia.</t>
  </si>
  <si>
    <t>Linda.Botterill@canberra.edu.au</t>
  </si>
  <si>
    <t>Hindmoor, Andrew/0000-0002-0335-2509; Botterill, Linda/0000-0002-6060-5090</t>
  </si>
  <si>
    <t>0144-2872</t>
  </si>
  <si>
    <t>1470-1006</t>
  </si>
  <si>
    <t>POLICY STUD-UK</t>
  </si>
  <si>
    <t>Policy Stud.</t>
  </si>
  <si>
    <t>10.1080/01442872.2011.626315</t>
  </si>
  <si>
    <t>Public Administration</t>
  </si>
  <si>
    <t>010NV</t>
  </si>
  <si>
    <t>WOS:000309102000001</t>
  </si>
  <si>
    <t>Korkut, U; Eslen-Ziya, H</t>
  </si>
  <si>
    <t>Korkut, Umut; Eslen-Ziya, Hande</t>
  </si>
  <si>
    <t>The Impact of Conservative Discourses in Family Policies, Population Politics, and Gender Rights in Poland and Turkey</t>
  </si>
  <si>
    <t>SOCIAL POLITICS</t>
  </si>
  <si>
    <t>FEMINIST ANALYSIS; RELIGION; CULTURE; IDEAS</t>
  </si>
  <si>
    <t>This article uses childcare as a case study to test the impact of ideas that embody a traditional understanding of gender relations in relation to childcare. Conservative ideas regard increasing female labor market participation as a cause of decreasing fertility on the functioning of a set of general policies to increase fertility rates. It looks into the Polish and Turkish contexts for empirical evidence. The Polish context shows a highly institutionalized system of family policies in contrast to almost unessential institutions in Turkey. Formally, the labor market participation of women is much lower in Turkey than in Poland. Yet, given the size of the informal market in Turkey, womens labor participation is obviously higher than what appears in the statistics. Bearing in mind this divergence, the article suggests Poland and Turkey as two typologies for studying population politics in contexts where socially conservative ideas regarding gender remain paramount. We qualify ideas as conservative if they enforce a traditional understanding of gender relations in care-giving and underline womens role in the labor market as an element of declining fertility. In order to delineate ideational impact, this article looks into how ideas (a) supplant and (b) substitute formal institutions. Therefore, we argue that there are two mechanisms pertaining to the dominance of conservative conventions: conservative ideas may either supplant the institutional impact on family policies, or substitute them thanks to a superior reasoning which societies assign to them. Furthermore, conservative conventions prevail alongside womens customary unpaid work as care-givers regardless of the level of their formal workforce participation. We propose as our major findings for the literature of population politics that ideas, as ubiquitous belief systems, are more powerful than institutions since they provide what is perceived as legitimate, acceptable, and good for the societies under study. In the end, irrespective of the presence of institutions, socially conservative ideas prevail.</t>
  </si>
  <si>
    <t>[Korkut, Umut] Glasgow Caledonian Univ, Sch Business, Glasgow G4 0BA, Lanark, Scotland; [Eslen-Ziya, Hande] Bahcesehir Univ, Istanbul, Turkey</t>
  </si>
  <si>
    <t>Glasgow Caledonian University; Bahcesehir University</t>
  </si>
  <si>
    <t>Korkut, U (corresponding author), Glasgow Caledonian Univ, Sch Business, Glasgow G4 0BA, Lanark, Scotland.</t>
  </si>
  <si>
    <t>umut.korkut@gcu.ac.uk; hande.ziya@bahcesehir.edu.tr</t>
  </si>
  <si>
    <t>Eslen-Ziya, Hande/X-9049-2019</t>
  </si>
  <si>
    <t>Eslen-Ziya, Hande/0000-0001-7113-6771</t>
  </si>
  <si>
    <t>1072-4745</t>
  </si>
  <si>
    <t>1468-2893</t>
  </si>
  <si>
    <t>SOC POLIT</t>
  </si>
  <si>
    <t>Soc. Polit.</t>
  </si>
  <si>
    <t>FAL</t>
  </si>
  <si>
    <t>10.1093/sp/jxr014</t>
  </si>
  <si>
    <t>Social Issues; Women's Studies</t>
  </si>
  <si>
    <t>818VK</t>
  </si>
  <si>
    <t>WOS:000294783700003</t>
  </si>
  <si>
    <t>Erel, U</t>
  </si>
  <si>
    <t>Erel, Umut</t>
  </si>
  <si>
    <t>Reframing migrant mothers as citizens</t>
  </si>
  <si>
    <t>CITIZENSHIP STUDIES</t>
  </si>
  <si>
    <t>migration; mothers; gender; women; citizenship; UK; Poles</t>
  </si>
  <si>
    <t>CHILDREN; WELFARE; WHITENESS; LABOR</t>
  </si>
  <si>
    <t>This article suggests reframing the study of migrant women's mothering from a question of integration to an engagement with citizenship. Drawing on research with Polish migrants to the UK, it illustrates how migrant mothers and children construct complex belongings, referencing local, national (UK and Polish), transnational and supra-national levels of belonging. Migrant mothers' sense of ethnic distinctness goes hand in hand with universalistic discourses of belonging. The notion of competent mothering is a key aspect constituting the migrant mothers' narratives of 'good citizenship'. Their narratives challenge the devaluing of their mothering practices as migrants, negotiating not only national but also class and racialized identities so that the figure of the well-educated Polish child symbolizes legitimate mobility and belonging. The article concludes by developing elements of a research agenda on migrant women's mothering as a citizenship practice.</t>
  </si>
  <si>
    <t>Open Univ, Ctr Citizenship Ident &amp; Governance, Milton Keynes MK7 6AA, Bucks, England</t>
  </si>
  <si>
    <t>Open University - UK</t>
  </si>
  <si>
    <t>Erel, U (corresponding author), Open Univ, Ctr Citizenship Ident &amp; Governance, Milton Keynes MK7 6AA, Bucks, England.</t>
  </si>
  <si>
    <t>u.erel@open.ac.uk</t>
  </si>
  <si>
    <t>Erel, Umut/0000-0001-7853-991X</t>
  </si>
  <si>
    <t>1362-1025</t>
  </si>
  <si>
    <t>1469-3593</t>
  </si>
  <si>
    <t>CITIZENSHIP STUD</t>
  </si>
  <si>
    <t>Citizensh. Stud.</t>
  </si>
  <si>
    <t>6-7</t>
  </si>
  <si>
    <t>10.1080/13621025.2011.600076</t>
  </si>
  <si>
    <t>Political Science</t>
  </si>
  <si>
    <t>883IL</t>
  </si>
  <si>
    <t>WOS:000299627400004</t>
  </si>
  <si>
    <t>Krasiejko, I</t>
  </si>
  <si>
    <t>Krasiejko, Izabela</t>
  </si>
  <si>
    <t>Changes in the Social Work with Multiple Problem Families in Poland</t>
  </si>
  <si>
    <t>NEW EDUCATIONAL REVIEW</t>
  </si>
  <si>
    <t>social work with families; family assistance; social welfare system in Poland</t>
  </si>
  <si>
    <t>The necessity of real changes within social work with families has been demonstrated. It is not meant to be work for the family, but rather with the family, a combination of activities of welfare, material, social and educational character. In 2008 work on the principles of the act on family support and foster custody of children began. The Act introduces a family assistant, whose task is to provide thorough support for families bringing up children, at risk of different dysfunctions. A family assistant's work is aimed at making the family reach a basic level of life stability enabling it to bring up children [www.mpips.gov.pl]. In spite of the fact that the act has not come into force yet, in a number of Polish social welfare centers family assistants have already started their work. In some facilities a family assistant performs social and therapeutic work, in others social and educational work with families who struggle with such problems as: poverty, violence, disability, unemployment, addictions, chronic diseases and behavior issues in children. Sometimes they are also teachers of skills necessary to run a household. They help clients to fix their overdue administrative matters or meet the requirements of other institutions. They become a link between a client and specialists putting together help and other services provided to clients by different professionals and institutions.</t>
  </si>
  <si>
    <t>Jan Dlugosz Univ Czestochowa, Fac Pedag, Dept Social Work, Czestochowa, Poland</t>
  </si>
  <si>
    <t>Krasiejko, I (corresponding author), Jan Dlugosz Univ Czestochowa, Fac Pedag, Dept Social Work, Ul Waszyngtona 4-8, Czestochowa, Poland.</t>
  </si>
  <si>
    <t>ikrasiejko@interia.pl</t>
  </si>
  <si>
    <t>WYDAWNICTWO ADAM MARSZALEK</t>
  </si>
  <si>
    <t>UL LUBICKA 44, TORUN, 87-100, POLAND</t>
  </si>
  <si>
    <t>1732-6729</t>
  </si>
  <si>
    <t>NEW EDUC REV</t>
  </si>
  <si>
    <t>New Educ. Rev.</t>
  </si>
  <si>
    <t>812HE</t>
  </si>
  <si>
    <t>WOS:000294280900015</t>
  </si>
  <si>
    <t>TRANSNATIONALISM AND THE ROLE OF FAMILY AND CHILDREN IN INTRA-EUROPEAN LABOUR MIGRATION</t>
  </si>
  <si>
    <t>EUROPEAN SOCIETIES</t>
  </si>
  <si>
    <t>family and children migration; gendered migration; post-enlargement Europe; transnationalism; social and cultural capital</t>
  </si>
  <si>
    <t>INTERNATIONAL MIGRATION; CIVIL-SOCIETY; IMMIGRANT; CITIZENSHIP; GENDER; WOMEN; CARE</t>
  </si>
  <si>
    <t>Although scholarly interest in family migration is increasing, along with attention to the role of women and children in migration processes, this aspect of mobility continues to be poorly understood, particularly in the European context. Research on migration has tended to focus on primary migrants and to pay less attention to whether migrants arrive with families, resulting in a restricted picture of the impact of migration. This paper examines the presence and participation of families and children in the process of migration. It does so within the specific context of intra-European labour migration. Based on a qualitative study of migration and the integration of Polish families and children in Scotland, the paper explores changes in family structures and migration patterns that result in diverse new household migration behaviours. It argues that the locations of migrants within the European Community have become more fluid, with families being increasingly likely to inhabit more than one residence. It also argues that the uniqueness of the European setting requires a coherent theoretical focus and conceptual framework for understanding the implications of family migration. It suggests that transnational lenses generate useful empirical approaches concerning migration movements within the European Community. The paper explores transnational migration theory in relation to Polish post-enlargement migration and examines the multiple ways in which families may change through migration. It analyses the role of gender (women and men) and generations (grandparents, parents and children) in migration and settlement in the new country.</t>
  </si>
  <si>
    <t>Univ Edinburgh, Ctr Educ Sociol, Edinburgh EH8 8AQ, Midlothian, Scotland</t>
  </si>
  <si>
    <t>University of Edinburgh</t>
  </si>
  <si>
    <t>Moskal, M (corresponding author), Univ Edinburgh, Ctr Educ Sociol, Holyrood Rd, Edinburgh EH8 8AQ, Midlothian, Scotland.</t>
  </si>
  <si>
    <t>m.moskal@ed.ac.uk</t>
  </si>
  <si>
    <t>1461-6696</t>
  </si>
  <si>
    <t>1469-8307</t>
  </si>
  <si>
    <t>EUR SOC</t>
  </si>
  <si>
    <t>Eur. Soc.</t>
  </si>
  <si>
    <t>PII 928165040</t>
  </si>
  <si>
    <t>10.1080/14616696.2010.497225</t>
  </si>
  <si>
    <t>723DZ</t>
  </si>
  <si>
    <t>WOS:000287487800003</t>
  </si>
  <si>
    <t>Rekas, M</t>
  </si>
  <si>
    <t>Rekas, Magdalena</t>
  </si>
  <si>
    <t>TAXATION AS AN INSTRUMENT OF FAMILY POLICY: EFFECTS FOR WOMEN'S EMPLOYMENT</t>
  </si>
  <si>
    <t>TRANSFORMATIONS IN BUSINESS &amp; ECONOMICS</t>
  </si>
  <si>
    <t>determiners of women's labour supply; fertility ratio; employment rate; models of family taxation; family-friendly policies; Poland</t>
  </si>
  <si>
    <t>Family commitments frequently become a burden in professional life, especially for women. This works both ways - career development significantly hinders primate life and performance of limit), duties. Faced with the choice of career or family, more and more women opt for career, postponing their fertility decisions. This results in more women in employment but lower fertility ratios. There are numerous negative long-term effects of that - social, economic and cultural. The article attempts to assess how, if at all, women's choices between family and professional life are affected by tax regulations in selected OECD countries. The analysis is supported with a discussion of the impact of fertility on women's presence in the labour market - as seen by the economic theory - as well as a review of women's employment and fertility figures in the EU during the 1998-2009 period. While discussing the tax aspect of the Polish lewdly policies, the author observes its weaknesses and proposes changes to amend the situation. Her research of European tendencies brought her to the conclusion that in the face of a demographic crisis the introduction of mechanisms neutralising the fiscal burdens for families with children might stimulate the parents' professional activity and make it easier for them to reconcile the professional and family life rather than put family and fertility aside in flu your of professional development. If this is neglected, the economies may lose a significant factor of their growth and development - human resources. The author intends to continue and expand her research of the problem.</t>
  </si>
  <si>
    <t>Wroclaw Univ Econ, Fac Reg Econ &amp; Tourism, PL-58500 Jelenia Gora, Poland</t>
  </si>
  <si>
    <t>Wroclaw University of Economics &amp; Business</t>
  </si>
  <si>
    <t>Rekas, M (corresponding author), Wroclaw Univ Econ, Fac Reg Econ &amp; Tourism, Nowowiejska 3, PL-58500 Jelenia Gora, Poland.</t>
  </si>
  <si>
    <t>m-rekas@wp.pl</t>
  </si>
  <si>
    <t>Rekas, Magdalena/P-9552-2018</t>
  </si>
  <si>
    <t>Rekas, Magdalena/0000-0002-1199-3103</t>
  </si>
  <si>
    <t>VILNIUS UNIV</t>
  </si>
  <si>
    <t>KAUNAS</t>
  </si>
  <si>
    <t>MUITINES G 8,, KAUNAS, LT-44280, LITHUANIA</t>
  </si>
  <si>
    <t>1648-4460</t>
  </si>
  <si>
    <t>TRANSFORM BUS ECON</t>
  </si>
  <si>
    <t>Transform. Bus. Econ.</t>
  </si>
  <si>
    <t>2A</t>
  </si>
  <si>
    <t>Business; Economics</t>
  </si>
  <si>
    <t>856QM</t>
  </si>
  <si>
    <t>WOS:000297658500009</t>
  </si>
  <si>
    <t>Zinken, J; Ogiermann, E</t>
  </si>
  <si>
    <t>Zinken, Joerg; Ogiermann, Eva</t>
  </si>
  <si>
    <t>How to Propose an Action as Objectively Necessary: The Case of Polish Trzeba x (One Needs to x)</t>
  </si>
  <si>
    <t>RESEARCH ON LANGUAGE AND SOCIAL INTERACTION</t>
  </si>
  <si>
    <t>TALK-IN-INTERACTION; CONVERSATION; ORGANIZATION; GRAMMAR; ENGLISH; GERMAN; CONTINGENCY; REQUESTS; JAPANESE; SPEAKER</t>
  </si>
  <si>
    <t>The present study demonstrates that language-specific grammatical resources can afford speakers language-specific ways of organizing cooperative practical action. On the basis of video recordings of Polish families in their homes, we describe action affordances of the Polish impersonal modal declarative construction trzeba x (one needs to x) in the accomplishment of everyday domestic activities, such as cutting bread, bringing recalcitrant children back to the dinner table, or making phone calls. Trzeba-x turns in first position are regularly chosen by speakers to point to a possible action as an evident necessity for the furthering of some broader ongoing activity. Such turns in first position provide an environment in which recipients can enact shared responsibility by actively involving themselves in the relevant action. Treating the necessity as not restricted to any particular subject, aligning responsive actions are oriented to when the relevant action will be done, not whether it will be done. We show that such sequences are absent from English interactions by analyzing (a) grammatically similar turn formats in English interaction (we need to x, the x needs to y), and (b) similar interactive environments in English interactions. We discuss the potential of this research to point to a new avenue for researchers interested in the relationship between language diversity and diversity in human action and cognition.</t>
  </si>
  <si>
    <t>[Zinken, Joerg; Ogiermann, Eva] Univ Portsmouth, Dept Psychol, Portsmouth PO1 2DY, Hants, England</t>
  </si>
  <si>
    <t>University of Portsmouth</t>
  </si>
  <si>
    <t>Zinken, J (corresponding author), Univ Portsmouth, Dept Psychol, King Henry 1 St, Portsmouth PO1 2DY, Hants, England.</t>
  </si>
  <si>
    <t>joerg.zinken@port.ac.uk</t>
  </si>
  <si>
    <t>Economic and Social Research Council [ES/F042361/1] Funding Source: researchfish; ESRC [ES/F042361/1] Funding Source: UKRI</t>
  </si>
  <si>
    <t>0835-1813</t>
  </si>
  <si>
    <t>1532-7973</t>
  </si>
  <si>
    <t>RES LANG SOC INTERAC</t>
  </si>
  <si>
    <t>Res. Lang. Soc. Interact.</t>
  </si>
  <si>
    <t>10.1080/08351813.2011.591900</t>
  </si>
  <si>
    <t>Communication; Linguistics; Psychology, Social</t>
  </si>
  <si>
    <t>Communication; Linguistics; Psychology</t>
  </si>
  <si>
    <t>878ME</t>
  </si>
  <si>
    <t>WOS:000299260300003</t>
  </si>
  <si>
    <t>Suliga, E</t>
  </si>
  <si>
    <t>Suliga, Edyta</t>
  </si>
  <si>
    <t>Parental Education and Living Environmental Influence on Physical Development, Nutritional Habits as well as Level of Physical Activity in Polish Children and Adolescents</t>
  </si>
  <si>
    <t>ANTHROPOLOGISCHER ANZEIGER</t>
  </si>
  <si>
    <t>socio-economic status; children; physical development; nutrition; physical activity</t>
  </si>
  <si>
    <t>SOCIOECONOMIC-STATUS; VEGETABLE CONSUMPTION; BODY-COMPOSITION; NUTRIENT INTAKE; DIETARY-INTAKE; GROWTH; OVERWEIGHT; HEALTH; ASSOCIATION; CHILDHOOD</t>
  </si>
  <si>
    <t>The aim of this work was to evaluate the physical development and nutritional status, the nutrition habits as well as level of physical activity of boys and girls in relation to the socio-economic status of their families. The study was conducted on a group of 529 boys and 535 girls aged 7-16 years from Swietokrzyskie Province in Poland. Boys and girls from high SES families had the greatest body height, BMI, upper arm muscle area, as well as upper arm fat tissue area, while the lowest values of these features occurred among those studied coming from families of a low SES. The higher the family SES, the higher habitual frequency of consuming vegetables and fruit as well as fish. The diet of children coming from higher SES families was also linked with a higher total protein content as well as animal protein, all analysed minerals and some vitamins, but there were no significant differences of energetic value in daily food rations as well as fat content. The longer time spent on some sedentary activities was connected with a higher family SES. The girls coming from a high status families also declared a higher level of physical activity, whereas such relationship was not observed among boys. A more rational set of nutritional habits observed among children from a higher SES families can be the basic reason for their higher advancement in development. A shorter time devoted to sedentary activities is assumed to be the main cause of a smaller relative body mass and less obesity among girls and boys from low SES families.</t>
  </si>
  <si>
    <t>[Suliga, Edyta] Jan Kochanowski Univ Humanities &amp; Sci, Inst Publ Hlth, Kielce, Poland</t>
  </si>
  <si>
    <t>Jan Kochanowski University</t>
  </si>
  <si>
    <t>Suliga, E (corresponding author), Ul Nowowiejska 5-58, PL-25532 Kielce, Poland.</t>
  </si>
  <si>
    <t>Edyta.Suliga@ujk.edu.pl</t>
  </si>
  <si>
    <t>Suliga, Edyta/0000-0003-3063-0380</t>
  </si>
  <si>
    <t>E SCHWEIZERBARTSCHE VERLAGSBUCHHANDLUNG</t>
  </si>
  <si>
    <t>STUTTGART</t>
  </si>
  <si>
    <t>NAEGELE U OBERMILLER, SCIENCE PUBLISHERS, JOHANNESSTRASSE 3A, D 70176 STUTTGART, GERMANY</t>
  </si>
  <si>
    <t>0003-5548</t>
  </si>
  <si>
    <t>ANTHROPOL ANZ</t>
  </si>
  <si>
    <t>Anthropol. Anz.</t>
  </si>
  <si>
    <t>10.1127/0003-5548/2010/0068</t>
  </si>
  <si>
    <t>659AC</t>
  </si>
  <si>
    <t>WOS:000282538300006</t>
  </si>
  <si>
    <t>Borzucka-Sitkiewicz, K; Kowalczewska-Grabowska, K</t>
  </si>
  <si>
    <t>Borzucka-Sitkiewicz, Katarzyna; Kowalczewska-Grabowska, Katarzyna</t>
  </si>
  <si>
    <t>The New Perspectives of Health Promoting Schools development - Current Situation in Europe and Poland</t>
  </si>
  <si>
    <t>health promotion schools; health education; Schools for Health in Europe</t>
  </si>
  <si>
    <t>The World Health Organization has proposed many different activities in the field of health promotion during the last 20 years, including activities concerning children and youth. These kinds of actions in many European countries caused the emergence of health promoting schools. Efforts to create health promoting schools in Poland have been undertaken since 1992. This article concentrates on issues connected with functioning of heath promoting schools network in Poland and Europe. It examines the perspectives of SHE (Schools for Health in Europe) development, in the context of European as well as Polish conditions and possibilities of implementation.</t>
  </si>
  <si>
    <t>[Borzucka-Sitkiewicz, Katarzyna] Univ Silesia Katowice, Fac Pedag, Dept Social &amp; Welf Pedag, Katowice, Poland; [Kowalczewska-Grabowska, Katarzyna] Univ Silesia Katowice, Fac Pedag &amp; Psychol, Dept Social &amp; Welf Pedag, Katowice, Poland</t>
  </si>
  <si>
    <t>University of Silesia in Katowice; University of Silesia in Katowice</t>
  </si>
  <si>
    <t>Borzucka-Sitkiewicz, K (corresponding author), Univ Silesia Katowice, Fac Pedag, Dept Social &amp; Welf Pedag, Katowice, Poland.</t>
  </si>
  <si>
    <t>Borzucka-Sitkiewicz, Katarzyna/0000-0001-6079-3880; Kowalczewska-Grabowska, Katarzyna/0000-0002-9309-7600</t>
  </si>
  <si>
    <t>632MV</t>
  </si>
  <si>
    <t>WOS:000280429700014</t>
  </si>
  <si>
    <t>Wronka, I; Pawliñska-Chmara, R</t>
  </si>
  <si>
    <t>Wronka, Iwona; Pawlinska-Chmara, Romana</t>
  </si>
  <si>
    <t>Childhood Environment and Adult Height among Polish University Students</t>
  </si>
  <si>
    <t>COLLEGIUM ANTROPOLOGICUM</t>
  </si>
  <si>
    <t>height; socio-economic status; childcare; students</t>
  </si>
  <si>
    <t>YOUTH PHYSICAL-ACTIVITY; SOCIOECONOMIC-STATUS; SOCIAL SUPPORT; HEALTH; PATTERNS; CHILDREN; PARENTS; GROWTH; CARE</t>
  </si>
  <si>
    <t>The objective of the study is to assess whether the choice of a childcare type (i.e. a mother giving up a professional career to take care of her child, employing a childminder day care centre and kindergarten) depends on a child's family socio-economic status and to investigate whether the childcare type affects an adult's height. The material for the study was gathered in the cross-section research carried out among 783 female students and 535 male students of universities in Krakow and Opole (southern Poland). The height was measured with standard anthropometric instruments. To assess a socio-economic status (SES), the following factors were analysed: a place of living before entering the university, the educational background of parents and a self-assessment of their material situation. It was found that students front families with a high socio-economic status attended creches and kindergartens much more frequently than others of the same age, while those who grew up at home under their mothers' care, most frequently come from families with a lower socio-economic status. A socio-economic status does not significantly affect body heights of the researched sample group, however students front high socio-economic status families are slightly taller than their peers. Females and males who spent their childhood under the care of their non-working mothers are the tallest, whereas those who attended creche and kindergarten are the shot-test. After the students to be examined were divided into three groups with low, average and high statuses respectively, it was observed that in every group the persons who spent their childhood under the care of their non-working mothers are taller than the ones who attended creche and kindergarten</t>
  </si>
  <si>
    <t>[Wronka, Iwona] Jagiellonian Univ, Dept Anthropol, PL-30060 Krakow, Poland; [Pawlinska-Chmara, Romana] Opole Univ, Dept Mol Biol &amp; Biotechnol, Opole, Poland</t>
  </si>
  <si>
    <t>Jagiellonian University; University of Opole</t>
  </si>
  <si>
    <t>Wronka, I (corresponding author), Jagiellonian Univ, Dept Anthropol, Ingardena 6, PL-30060 Krakow, Poland.</t>
  </si>
  <si>
    <t>iwona.wronka@uj.edu.pl</t>
  </si>
  <si>
    <t>ZAGREB</t>
  </si>
  <si>
    <t>INST ANTHROPOLOGICAL RESEARCH, GAJEVA 32, PO BOX 290, HR-10000 ZAGREB, CROATIA</t>
  </si>
  <si>
    <t>0350-6134</t>
  </si>
  <si>
    <t>COLLEGIUM ANTROPOL</t>
  </si>
  <si>
    <t>Coll. Anthropol.</t>
  </si>
  <si>
    <t>543ZC</t>
  </si>
  <si>
    <t>WOS:000273619600007</t>
  </si>
  <si>
    <t>McWayne, C; Campos, R; Owslanik, M</t>
  </si>
  <si>
    <t>McWayne, Chnistine; Campos, Rodrigo; Owslanik, Marissa</t>
  </si>
  <si>
    <t>A multidimensional, multilevel examination of mother and father involvement among culturally diverse Head Start families</t>
  </si>
  <si>
    <t>JOURNAL OF SCHOOL PSYCHOLOGY</t>
  </si>
  <si>
    <t>family involvement; preschool; low-income; fathers; cultural diversity; immigrant</t>
  </si>
  <si>
    <t>EARLY-CHILDHOOD EDUCATION; PARENT INVOLVEMENT; ACADEMIC-PERFORMANCE; PATERNAL INVOLVEMENT; ELEMENTARY-SCHOOL; AFRICAN-AMERICAN; CHILDREN; EMPOWERMENT; INTERVENTION; ACHIEVEMENT</t>
  </si>
  <si>
    <t>In this study we examined the relationships between family demographics and level of satisfaction with school contact as possible determinants of multiple dimensions of family involvement in early childhood education. Participants included 171 urban, Head Start parents (108 mothers and 63 fathers). Results revealed that for mothers, having less than a high school education was negatively associated with levels of home-school conferencing. For fathers, primary language spoken in the home was associated with both levels of home-school conferencing and school-based involvement, with Polish-and Spanish-speaking fathers participating less compared with their English-speaking counterparts. In addition, fathers of boys reported higher levels of home-school conferencing. Involvement at school was significantly associated with level of satisfaction with school contact for both mothers and fathers. Multilevel analyses revealed parent gender and satisfaction as the most salient predictors of involvement at the level of the family. Implications for future research, as well as family involvement practice and policy, are discussed. (c) 2008 Society for the Study of School Psychology. Published by Elsevier Ltd. All rights reserved.</t>
  </si>
  <si>
    <t>[McWayne, Chnistine] New York Univ, Steinhardt Sch Culture Educ &amp; Human Dev, Dept Appl Psychol, New York, NY 10003 USA</t>
  </si>
  <si>
    <t>New York University</t>
  </si>
  <si>
    <t>McWayne, C (corresponding author), New York Univ, Steinhardt Sch Culture Educ &amp; Human Dev, Dept Appl Psychol, 239 Greene St,Suite 537, New York, NY 10003 USA.</t>
  </si>
  <si>
    <t>cm106@nyu.edu</t>
  </si>
  <si>
    <t>PERGAMON-ELSEVIER SCIENCE LTD</t>
  </si>
  <si>
    <t>THE BOULEVARD, LANGFORD LANE, KIDLINGTON, OXFORD OX5 1GB, ENGLAND</t>
  </si>
  <si>
    <t>0022-4405</t>
  </si>
  <si>
    <t>1873-3506</t>
  </si>
  <si>
    <t>J SCHOOL PSYCHOL</t>
  </si>
  <si>
    <t>J. Sch. Psychol.</t>
  </si>
  <si>
    <t>10.1016/j.jsp.2008.06.001</t>
  </si>
  <si>
    <t>354EM</t>
  </si>
  <si>
    <t>WOS:000259621700003</t>
  </si>
  <si>
    <t>Chrzanowska, I</t>
  </si>
  <si>
    <t>Chrzanowska, Iwona</t>
  </si>
  <si>
    <t>The effectiveness of the middle school education of mildly disabled students in the inclusive system</t>
  </si>
  <si>
    <t>mainstream school; special educational needs; mental retardation; effective in education; middle school in Polish educational system</t>
  </si>
  <si>
    <t>Following the tendencies showed in international documents we have given the disabled people in Poland access to open education. These activities are done in agreement with the ideas which have been promoted by special pedagogy for years, that is: the normalization and improvement of the quality of disabled people's lives. The changes were started by the Regulation of the Ministry of National Education of October 4, 1993 which opened up integrated education in mainstream schools classes to disabled students. Another regulation, introduced on February 15, 1999, implemented the educational reform which gave every child regardless of the type or degree of disability the right to education in mainstream schools and which made schools responsible for facilitating it. Since that time the literature on special pedagogy has taken more and more interest in the notion of inclusive education. The researchers of this phenomenon keep asking the same question: 'To what extent will the mentally disabled be able to adapt to learning conditions - learning in an ordinary class in a mainstream school? What kind of problems might they face?.</t>
  </si>
  <si>
    <t>Univ Lodz, Fac Special Pedagogy, PL-90131 Lodz, Poland</t>
  </si>
  <si>
    <t>Chrzanowska, I (corresponding author), Univ Lodz, Fac Special Pedagogy, PL-90131 Lodz, Poland.</t>
  </si>
  <si>
    <t>298WK</t>
  </si>
  <si>
    <t>WOS:000255717600005</t>
  </si>
  <si>
    <t>Drozdzewski, D</t>
  </si>
  <si>
    <t>Drozdzewski, Danielle</t>
  </si>
  <si>
    <t>A place called 'Bielany': negotiating a diasporic Polish place in Sydney</t>
  </si>
  <si>
    <t>SOCIAL &amp; CULTURAL GEOGRAPHY</t>
  </si>
  <si>
    <t>place; identity; migration; Polish; Sydney; diaspora</t>
  </si>
  <si>
    <t>NATIONAL IDENTITY; LANDSCAPE; MEMORY; AUSTRALIA; POLITICS; POWER</t>
  </si>
  <si>
    <t>This paper examines the creation of a distinctly Polish place by Polish migrants and their children, in Sydney, Australia. I explore the use of place as a means of maintaining distinct ethno-cultural identity in diaspora by evaluating how different groups of Polish people contextualise their diasporic identity, attribute meaning to place, and how these meanings change through time. Differing generational cohorts and waves of migration within Sydney's Polish diaspora (re)create Bielany as a place for maintaining Polish identity by reproducing a familiar and homely place and by centring Bielany as a main venue for recreation and social functions. Notions of place attachment, expressed through participation in activities, ownership and maintenance of a communal Polish place, and emotional linkages to that place, evince their preference for and their connection to a shared and distinctly Polish place.</t>
  </si>
  <si>
    <t>Univ New S Wales, Sch BEES, Kensington, NSW 2052, Australia</t>
  </si>
  <si>
    <t>University of New South Wales Sydney</t>
  </si>
  <si>
    <t>Drozdzewski, D (corresponding author), Univ New S Wales, Sch BEES, Kensington, NSW 2052, Australia.</t>
  </si>
  <si>
    <t>danielled@unsw.edu.au</t>
  </si>
  <si>
    <t>1464-9365</t>
  </si>
  <si>
    <t>SOC CULT GEOGR</t>
  </si>
  <si>
    <t>Soc. Cult. Geogr.</t>
  </si>
  <si>
    <t>10.1080/14649360701712594</t>
  </si>
  <si>
    <t>254QV</t>
  </si>
  <si>
    <t>WOS:000252604000003</t>
  </si>
  <si>
    <t>Kennedy, K</t>
  </si>
  <si>
    <t>Kennedy, Katharine</t>
  </si>
  <si>
    <t>Eastern borderlands in German schoolbooks, 1890-1945</t>
  </si>
  <si>
    <t>Article; Proceedings Paper</t>
  </si>
  <si>
    <t>27th International Standing Conference for the History of Education</t>
  </si>
  <si>
    <t>Sydney, AUSTRALIA</t>
  </si>
  <si>
    <t>Continuities and changes in stories, poems and historical texts over several generations of German textbooks, from the final decades of the Kaiserreich through the Weimar Republic to the Third Reich, show how schools encouraged children to imagine Germany's eastern borderlands and to incorporate them into their sense of national belonging. The schoolbooks considered in this study are those read by the largest number of German children, namely the 90 percent who attended the Volksschule. Of particular importance are different regional versions of the reading book, an anthology used to support instruction in many subjects. The article also refers to history and geography books. Texts from all three periods claimed German superiority over Poles, arguing that the medieval Teutonic Knights gave Germany legitimacy in the East and that German economic and cultural contributions entitled them to dominate in areas with large Polish populations. German schoolbooks typically minimized the reality of long-term Polish presence and perpetuated negative stereotypes of Poles. Nonetheless, in the Wilhelmine period, textbooks used in parts of Germany most remote from the eastern borderlands devoted relatively little attention to them. This changed when the bitter loss of eastern territory after the First World War intensified assertions of deep German roots in the East. In Weimar-era schoolbooks, Germans living outside the newly shrunken border became celebrated models of Germandom. These stories encouraged children to envision a German nation that extended well beyond its formal boundary. Many of these texts reappeared in Nazi-era schoolbooks, which added a more explicitly racist and expansionist layer to textbook treatment of the eastern borderlands. The Nazis' wartime reading book celebrated Hitler's arrival in Poland as the 'liberator' of grateful ethnic Germans, and continued to denigrate Poles as 'dirty' and 'disorderly'. This book appeared at the very time that Germans were engaged in savage ethnic cleansing in Poland. Especially insistent on the legitimacy of a German homeland in Polish lands were schoolbooks compiled for use by newly arrived German residents in the region front which Germany had expelled many of the Polish residents. While national hubris, prejudice and sentimentality were not unique to German schoolbooks, the German experience suggests that such perspectives can, under certain circumstances, enable brutal policies.</t>
  </si>
  <si>
    <t>Agnes Scott Coll, Dept Hist, Decatur, GA 30030 USA</t>
  </si>
  <si>
    <t>Kennedy, K (corresponding author), Agnes Scott Coll, Dept Hist, 141 E Coll Ave, Decatur, GA 30030 USA.</t>
  </si>
  <si>
    <t>kkennedy@agnesscott.edu</t>
  </si>
  <si>
    <t>10.1080/00309230601080568</t>
  </si>
  <si>
    <t>Social Science Citation Index (SSCI); Conference Proceedings Citation Index - Social Science &amp; Humanities (CPCI-SSH)</t>
  </si>
  <si>
    <t>134YQ</t>
  </si>
  <si>
    <t>WOS:000244121000003</t>
  </si>
  <si>
    <t>Holly, K</t>
  </si>
  <si>
    <t>Holly, Karol</t>
  </si>
  <si>
    <t>Princess Salomea and Hungarian - Polish relations in the period 1214-1241</t>
  </si>
  <si>
    <t>HISTORICKY CASOPIS</t>
  </si>
  <si>
    <t>Princess Salomea (1211/12-1268, canonized in 1673) was the daughter of Prince Leszek the White, and married Prince Koloman, son of the Hungarian KingAndrew II. Since her early childhood, she was intricately involved in the decision-making process of Southwestern Poland and Hungary. Scepusia was the site of the meeting in 1214, at which Salomea's marriage with Koloman was arranged. Koloman later became the King of Galicia. They changed their residence and came to Scepusia in 1221. In 1226, their influence spread to Southern parts of Hungary and they settled there at that time. Koloman and Salomea were also fighting heresy in the Balkans, an activity highly regarded by the Pope of the time. They were awarded an exemption from the interdict in 1234. Salomea is referred to in this text as regina. Even after her marriage Salomea remained deeply involved in the life of her homeland. After Koloman's death in 1241, Salomea returned to Southwestern Poland.</t>
  </si>
  <si>
    <t>SAS, Hist Inst, Bratislava 81364, Slovakia</t>
  </si>
  <si>
    <t>Slovak Academy of Sciences; SAS Institute Inc</t>
  </si>
  <si>
    <t>Holly, K (corresponding author), SAS, Hist Inst, Klemensova 19, Bratislava 81364, Slovakia.</t>
  </si>
  <si>
    <t>Hollý, Karol/X-6497-2019</t>
  </si>
  <si>
    <t>Hollý, Karol/0000-0002-5215-5173</t>
  </si>
  <si>
    <t>SLOVAK ACADEMIC PRESS LTD</t>
  </si>
  <si>
    <t>BRATISLAVA</t>
  </si>
  <si>
    <t>PO BOX 57 NAM SLOBODY 6, 810 05 BRATISLAVA, SLOVAKIA</t>
  </si>
  <si>
    <t>0018-2575</t>
  </si>
  <si>
    <t>HIST CASOPIS</t>
  </si>
  <si>
    <t>Hist. Cas.</t>
  </si>
  <si>
    <t>243MR</t>
  </si>
  <si>
    <t>WOS:000251802500002</t>
  </si>
  <si>
    <t>Heinen, J; Wator, M</t>
  </si>
  <si>
    <t>Heinen, Jacqueline; Wator, Monika</t>
  </si>
  <si>
    <t>Child care in Poland before, during, and after the transition: Still a women's business</t>
  </si>
  <si>
    <t>This article gives a historical overview of changes in child care policies in Poland and analyzes their influence on gender equality/inequality over the last period. Under the Communist regime, these policies were subordinated to economic interests and characterized by contradictory trends. The measures enforced during this period in the field of public child care facilities and of child care leave reveal that, despite a progressive constitution, Polish women were treated as second-class citizens. However, even a market economy and massive privatizations have reinforced this trend. Women are still seen primarily as mothers and suffer discrimination in the labor market. In order to meet the conditions of integration into the European Union, a more egalitarian framework was adopted, but at the same time, the Polish state made drastic cuts in welfare expenditures. Thus, the family allowances look more like a safety net for the poorest than a real family-policy system. Collective care institutions progressively disappear: today, they cover only 2 percent of children under the age of three. This affects women first of all, as they are held responsible for taking care of children. The weight of the Church and the traditional point of view concerning women's place in society brake any movement of emancipation, and most women still consider that their main duty lies in their role as mothers.</t>
  </si>
  <si>
    <t>Univ Versailles St Quentin, Versailles, France</t>
  </si>
  <si>
    <t>UDICE-French Research Universities; Universite Paris Saclay</t>
  </si>
  <si>
    <t>Heinen, J (corresponding author), Univ Versailles St Quentin, Versailles, France.</t>
  </si>
  <si>
    <t>SUM</t>
  </si>
  <si>
    <t>10.1093/sp/jxj008</t>
  </si>
  <si>
    <t>056SR</t>
  </si>
  <si>
    <t>WOS:000238545900003</t>
  </si>
  <si>
    <t>Mitsuyoshi, Y</t>
  </si>
  <si>
    <t>Public representations of women in western Ukraine under late stalinism: Magazines, literature, and memoirs</t>
  </si>
  <si>
    <t>JAHRBUCHER FUR GESCHICHTE OSTEUROPAS</t>
  </si>
  <si>
    <t>This study explores the ways in which the Western Ukrainian woman was presented in women's magazines and literature to understand the various messages being communicated to women, and, then, attempts to read how women themselves, in their old age, reflected upon their experiences during these turbulent years by examining their memoirs. In Western Ukraine, the Soviet power, as the liberator of the region from the yoke of Polish oppression and German occupation, launched the belated emancipation of women and committed itself to promoting women in all spheres of life, from politics to industry and collectivization. Public representation followed this line: women's magazines such as Kolhospnytsia Ukrainy and Radians'ka zhinka emphasized the positive image of women under the Soviet regime to replace women's interwar bourgeois experience. Prominent female figures, such as Iryna Vil'de, Wanda Wasilewska, and Mariia Kikh, served as spokeswomen in the capacity of politicians, writers, or even mothers, giving legitimacy to the Soviet presence in the region. However, emancipatory representation of women went hand in hand with a more traditional one. When the Soviet government launched a massive campaign to encourage women to have more children in the hope of offsetting the huge human losses of the war, the positive image of mothers was developed. Women's magazine presented ideal Soviet working mothers who gave birth to more children, and wartime literature metaphorically presents mothers as an embodiment of motherland that was violated by the German occupiers. Such representation was premised upon their propagation of the idea of women's inherent nurturing nature. These aspects of the public representation of women contradicted utopian notions of women's emancipation. The combination of the two very different discourses concerning the role of women was an integral facet of Western Ukrainian society since they were introduced simultaneously at this time. The Soviet program and its underlying ideology that contained a patriarchal core, therefore, could not liberate women from their patriarchal oppression. In this way, it did not differ fundamentally from that of their enemies, the Ukrainian nationalists, who, while recruiting young women for the underground partisan movement nonetheless attempted to limit women's place to the domestic sphere, under male tutelage. Regardless of which camp women belonged to, they often perceived that both ideologies retained a patriarchal nature. Very rarely, women voiced their concerns in various ways, although negative images of women's lives under the Soviet regime were never openly presented in the mass media generated by the state.</t>
  </si>
  <si>
    <t>FRANZ STEINER VERLAG GMBH</t>
  </si>
  <si>
    <t>BIRKENWALDSTRABE 44, D-70191 STUTTGART, GERMANY</t>
  </si>
  <si>
    <t>0021-4019</t>
  </si>
  <si>
    <t>JAHRB GESCH OSTEUR</t>
  </si>
  <si>
    <t>Jahrb. Gesch. Osteur.</t>
  </si>
  <si>
    <t>028BZ</t>
  </si>
  <si>
    <t>WOS:000236461900003</t>
  </si>
  <si>
    <t>Princess Salomea in Hungarian and Polish relations from 1214-1241</t>
  </si>
  <si>
    <t>Slovak</t>
  </si>
  <si>
    <t>Princess Salomea (1211/12 - 1268, canonized in 1673) was the daughter of Lord Leshek the White, and married Prince Koloman, son of the Hungarian King Andrew II. Since her early childhood, she was intricately involved in the decision-making process of Southwestern Poland and Hungary. Spis was the site of the meeting in 1214, at which Salomea's marriage with Koloman was arranged. Koloman later became the King of Galicia. They changed their residence and came to Spis in 1221. In 1226, their influence spread to Southern parts of Hungary and they settled there at that time. Koloman and Salomea were also fighting heresy in the Balkans, an activity highly regarded by the Pope of the time. They were awarded an exemption from the interdict in 1234. Salomea is referred to in this text as regina. Even after her marriage Salomea remained deeply involved in the life of her homeland. After Koloman's death in 1241, Salomea returned to Southwestern Poland.</t>
  </si>
  <si>
    <t>HISTORICKY USTAV SAV</t>
  </si>
  <si>
    <t>KLEMENSOVA 19</t>
  </si>
  <si>
    <t>PUBLISHING HOUSE VEDA ST, KLEMENSOVA 19, BRATISLAVA 81499, SLOVAKIA</t>
  </si>
  <si>
    <t>919JE</t>
  </si>
  <si>
    <t>WOS:000228613500001</t>
  </si>
  <si>
    <t>Toohey, K</t>
  </si>
  <si>
    <t>Disputes in child L2 learning</t>
  </si>
  <si>
    <t>TESOL QUARTERLY</t>
  </si>
  <si>
    <t>34th Annual TESOL Convention</t>
  </si>
  <si>
    <t>MAR, 2000</t>
  </si>
  <si>
    <t>VANCOUVER, CANADA</t>
  </si>
  <si>
    <t>TESOL</t>
  </si>
  <si>
    <t>This article concerns how peer disputes are involved in classroom language learning. Drawing from data collected in a longitudinal study of six young English language learners in Canadian public school classrooms, the article shows how two girls (one of Polish background and one of Punjabi Sikh background) differentially engage in disputes. Disputes appeared to provide the Polish child with occasions to negotiate new meanings or to negotiate or display her powerful position in relation to classmates. By contrast, the Punjabi Sikh girl was often bested in disputes, and thus they were occasions on which her power and competence were displayed as subordinate to those of other children. Her opportunities for participation in activities and conversations in her classroom seemed concomitantly reduced. The article argues that teachers need to address questions of domination and subordination directly in classrooms. By recognizing the differential expertise of students, teachers might better assist students in speaking from powerful and desirable positions. If teachers were to approach assessment with the aim of discovering children's competencies, the), might be able to increase their understanding of practices that display students from a variety of positions.</t>
  </si>
  <si>
    <t>Simon Fraser Univ, Burnaby, BC V5A 1S6, Canada</t>
  </si>
  <si>
    <t>Simon Fraser University</t>
  </si>
  <si>
    <t>Toohey, K (corresponding author), Simon Fraser Univ, Burnaby, BC V5A 1S6, Canada.</t>
  </si>
  <si>
    <t>Toohey, Kelleen/IAN-0499-2023</t>
  </si>
  <si>
    <t>Toohey, Kelleen/0000-0003-0602-2967</t>
  </si>
  <si>
    <t>ALEXANDRIA</t>
  </si>
  <si>
    <t>1600 CAMERON ST SUITE 300, ALEXANDRIA, VA 22314 USA</t>
  </si>
  <si>
    <t>0039-8322</t>
  </si>
  <si>
    <t>TESOL QUART</t>
  </si>
  <si>
    <t>Tesol Q.</t>
  </si>
  <si>
    <t>10.2307/3587648</t>
  </si>
  <si>
    <t>Conference Proceedings Citation Index - Social Science &amp; Humanities (CPCI-SSH); Social Science Citation Index (SSCI)</t>
  </si>
  <si>
    <t>459AZ</t>
  </si>
  <si>
    <t>WOS:000170228800002</t>
  </si>
  <si>
    <t>Pastorelli, C; Caprara, GV; Barbaranelli, C; Rola, J; Rozsa, S; Bandura, A</t>
  </si>
  <si>
    <t>The structure of children's perceived self-efficacy: A cross-national study</t>
  </si>
  <si>
    <t>EUROPEAN JOURNAL OF PSYCHOLOGICAL ASSESSMENT</t>
  </si>
  <si>
    <t>self-efficacy; cross-cultural validity; measure</t>
  </si>
  <si>
    <t>SOCIAL COGNITIVE THEORY; GENDER-DIFFERENCES; BELIEFS; AGGRESSION; CAREER; IMPACT</t>
  </si>
  <si>
    <t>The present study investigated the replicability of the factor structure of the Children's Perceived Self-Efficacy scales (CPSE; Bandura, 1990) in Italy, Hungary, and Poland. The findings of this cross-national study support the generalizability of the factor structure of children's social and academic efficacy. Perceived efficacy to resist peer pressure to engage transgressive conduct had a somewhat different factor structure for Hungarian children. Gender and national differences in the pattern of efficacy beliefs underscore the value of treating perceived self-efficacy as a multifaceted attribute. There were no overall gender differences in perceived social efficacy, but girls in all three societies have a higher sense of efficacy for academic activities and to resist peer pressure for transgressive activities. Italian children judge themselves more academically efficacious than do Hungarian children and more socially efficacious than their counterparts in both of the other two countries. An analysis of the facets of academic efficacy revealed that Hungarian children have a high sense of efficacy to master academic subjects but a lower efficacy than their Italian and Polish counterparts to take charge of their own learning. Polish children surpassed their counterparts in academic self-regulatory efficacy.</t>
  </si>
  <si>
    <t>Univ Roma La Sapienza, Dept Psychol, I-00185 Rome, Italy; Maria Grzegorzewska Coll Special Educ, Warsaw, Poland; Eotvos Lorand Univ, H-1445 Budapest, Hungary; Stanford Univ, Stanford, CA 94305 USA</t>
  </si>
  <si>
    <t>Sapienza University Rome; The Maria Grzegorzewska University; Eotvos Lorand University; Stanford University</t>
  </si>
  <si>
    <t>Pastorelli, C (corresponding author), Univ Roma La Sapienza, Dept Psychol, Via Marsi 78, I-00185 Rome, Italy.</t>
  </si>
  <si>
    <t>concetta.pastorelli@uniroma1.it</t>
  </si>
  <si>
    <t>HOGREFE PUBLISHING CORP</t>
  </si>
  <si>
    <t>BOSTON</t>
  </si>
  <si>
    <t>361 NEWBURY ST, 5 FL, BOSTON, MA, UNITED STATES</t>
  </si>
  <si>
    <t>1015-5759</t>
  </si>
  <si>
    <t>2151-2426</t>
  </si>
  <si>
    <t>EUR J PSYCHOL ASSESS</t>
  </si>
  <si>
    <t>Eur. J. Psychol. Assess.</t>
  </si>
  <si>
    <t>10.1027//1015-5759.17.2.87</t>
  </si>
  <si>
    <t>Psychology, Applied</t>
  </si>
  <si>
    <t>581KR</t>
  </si>
  <si>
    <t>WOS:000177291900002</t>
  </si>
  <si>
    <t>Gammon, EA; Dziegielewska, J</t>
  </si>
  <si>
    <t>Polish social services to families of children with disabilities: practice in an emerging setting</t>
  </si>
  <si>
    <t>INTERNATIONAL SOCIAL WORK</t>
  </si>
  <si>
    <t>This article discusses a pilot study of the roles that social workers in Poland perform as they attempt to assist families whose children have disabilities. Questionnaires were administered to service providers at both government and non-profit agencies. Barriers to service provision for families were examined, as were the cultural, economic and political frameworks in which those services are provided. Results demonstrate the emergence of a dynamic group of workers interested in clarifying the mission of their profession and in educating the public about the services it can provide to families.</t>
  </si>
  <si>
    <t>Gammon, EA (corresponding author), SO ILLINOIS UNIV,SCH SOCIAL WORK,ROOM 4,QUIGLEY HALL,CARBONDALE,IL 62901, USA.</t>
  </si>
  <si>
    <t>6 BONHILL STREET, LONDON, ENGLAND EC2A 4PU</t>
  </si>
  <si>
    <t>0020-8728</t>
  </si>
  <si>
    <t>INT SOC WORK</t>
  </si>
  <si>
    <t>Int. Soc. Work</t>
  </si>
  <si>
    <t>&amp;</t>
  </si>
  <si>
    <t>10.1177/002087289704000404</t>
  </si>
  <si>
    <t>Social Work</t>
  </si>
  <si>
    <t>YE829</t>
  </si>
  <si>
    <t>WOS:A1997YE82900004</t>
  </si>
  <si>
    <t>CIECHOCINSKA, M</t>
  </si>
  <si>
    <t>GENDER ASPECTS OF DISMANTLING THE COMMAND ECONOMY IN EASTERN-EUROPE - THE POLISH CASE</t>
  </si>
  <si>
    <t>GEOFORUM</t>
  </si>
  <si>
    <t>The restructuring of the command economy of Eastern Europe is having both gender- and location-specific effects. Women's relative share of employment has decreased while child care facilities have become less accessible, and a reappraisal of the role of a woman's career in the context of motherhood is now taking place in Polish society. Activity rates of women aged 25-34 have declined while rates for older women have increased. In 1990 unemployment appeared for the first time for five decades and has grown fastest in old industrial zones with traditionally high rates of female employment. It appears that women are paying a higher price than men for the restructuring of the Polish economy.</t>
  </si>
  <si>
    <t>CIECHOCINSKA, M (corresponding author), POLISH ACAD SCI,INST GEOG &amp; SPATIAL ORG,KRAKOWSKIE PRZEDMIESCIE 30,PL-00927 WARSAW,POLAND.</t>
  </si>
  <si>
    <t>THE BOULEVARD, LANGFORD LANE, KIDLINGTON, OXFORD, ENGLAND OX5 1GB</t>
  </si>
  <si>
    <t>0016-7185</t>
  </si>
  <si>
    <t>Geoforum</t>
  </si>
  <si>
    <t>10.1016/0016-7185(93)90012-7</t>
  </si>
  <si>
    <t>KW636</t>
  </si>
  <si>
    <t>WOS:A1993KW63600004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</si>
</sst>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88</v>
      </c>
      <c r="AF2" t="s">
        <v>74</v>
      </c>
      <c r="AG2">
        <v>57</v>
      </c>
      <c r="AH2">
        <v>0</v>
      </c>
      <c r="AI2">
        <v>0</v>
      </c>
      <c r="AJ2">
        <v>1</v>
      </c>
      <c r="AK2">
        <v>1</v>
      </c>
      <c r="AL2" t="s">
        <v>89</v>
      </c>
      <c r="AM2" t="s">
        <v>90</v>
      </c>
      <c r="AN2" t="s">
        <v>91</v>
      </c>
      <c r="AO2" t="s">
        <v>74</v>
      </c>
      <c r="AP2" t="s">
        <v>92</v>
      </c>
      <c r="AQ2" t="s">
        <v>74</v>
      </c>
      <c r="AR2" t="s">
        <v>93</v>
      </c>
      <c r="AS2" t="s">
        <v>94</v>
      </c>
      <c r="AT2" t="s">
        <v>95</v>
      </c>
      <c r="AU2">
        <v>2023</v>
      </c>
      <c r="AV2">
        <v>11</v>
      </c>
      <c r="AW2">
        <v>1</v>
      </c>
      <c r="AX2" t="s">
        <v>74</v>
      </c>
      <c r="AY2" t="s">
        <v>74</v>
      </c>
      <c r="AZ2" t="s">
        <v>74</v>
      </c>
      <c r="BA2" t="s">
        <v>74</v>
      </c>
      <c r="BB2" t="s">
        <v>74</v>
      </c>
      <c r="BC2" t="s">
        <v>74</v>
      </c>
      <c r="BD2">
        <v>28</v>
      </c>
      <c r="BE2" t="s">
        <v>96</v>
      </c>
      <c r="BF2" t="str">
        <f>HYPERLINK("http://dx.doi.org/10.1186/s40878-023-00350-3","http://dx.doi.org/10.1186/s40878-023-00350-3")</f>
        <v>http://dx.doi.org/10.1186/s40878-023-00350-3</v>
      </c>
      <c r="BG2" t="s">
        <v>74</v>
      </c>
      <c r="BH2" t="s">
        <v>74</v>
      </c>
      <c r="BI2">
        <v>20</v>
      </c>
      <c r="BJ2" t="s">
        <v>97</v>
      </c>
      <c r="BK2" t="s">
        <v>98</v>
      </c>
      <c r="BL2" t="s">
        <v>97</v>
      </c>
      <c r="BM2" t="s">
        <v>99</v>
      </c>
      <c r="BN2" t="s">
        <v>74</v>
      </c>
      <c r="BO2" t="s">
        <v>100</v>
      </c>
      <c r="BP2" t="s">
        <v>74</v>
      </c>
      <c r="BQ2" t="s">
        <v>74</v>
      </c>
      <c r="BR2" t="s">
        <v>101</v>
      </c>
      <c r="BS2" t="s">
        <v>102</v>
      </c>
      <c r="BT2" t="str">
        <f>HYPERLINK("https%3A%2F%2Fwww.webofscience.com%2Fwos%2Fwoscc%2Ffull-record%2FWOS:001063795100001","View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115</v>
      </c>
      <c r="AD3" t="s">
        <v>116</v>
      </c>
      <c r="AE3" t="s">
        <v>117</v>
      </c>
      <c r="AF3" t="s">
        <v>74</v>
      </c>
      <c r="AG3">
        <v>54</v>
      </c>
      <c r="AH3">
        <v>0</v>
      </c>
      <c r="AI3">
        <v>0</v>
      </c>
      <c r="AJ3">
        <v>0</v>
      </c>
      <c r="AK3">
        <v>0</v>
      </c>
      <c r="AL3" t="s">
        <v>118</v>
      </c>
      <c r="AM3" t="s">
        <v>119</v>
      </c>
      <c r="AN3" t="s">
        <v>120</v>
      </c>
      <c r="AO3" t="s">
        <v>74</v>
      </c>
      <c r="AP3" t="s">
        <v>121</v>
      </c>
      <c r="AQ3" t="s">
        <v>74</v>
      </c>
      <c r="AR3" t="s">
        <v>122</v>
      </c>
      <c r="AS3" t="s">
        <v>123</v>
      </c>
      <c r="AT3" t="s">
        <v>124</v>
      </c>
      <c r="AU3">
        <v>2023</v>
      </c>
      <c r="AV3">
        <v>8</v>
      </c>
      <c r="AW3">
        <v>3</v>
      </c>
      <c r="AX3" t="s">
        <v>74</v>
      </c>
      <c r="AY3" t="s">
        <v>74</v>
      </c>
      <c r="AZ3" t="s">
        <v>74</v>
      </c>
      <c r="BA3" t="s">
        <v>74</v>
      </c>
      <c r="BB3" t="s">
        <v>74</v>
      </c>
      <c r="BC3" t="s">
        <v>74</v>
      </c>
      <c r="BD3">
        <v>188</v>
      </c>
      <c r="BE3" t="s">
        <v>125</v>
      </c>
      <c r="BF3" t="str">
        <f>HYPERLINK("http://dx.doi.org/10.3390/languages8030188","http://dx.doi.org/10.3390/languages8030188")</f>
        <v>http://dx.doi.org/10.3390/languages8030188</v>
      </c>
      <c r="BG3" t="s">
        <v>74</v>
      </c>
      <c r="BH3" t="s">
        <v>74</v>
      </c>
      <c r="BI3">
        <v>19</v>
      </c>
      <c r="BJ3" t="s">
        <v>126</v>
      </c>
      <c r="BK3" t="s">
        <v>127</v>
      </c>
      <c r="BL3" t="s">
        <v>128</v>
      </c>
      <c r="BM3" t="s">
        <v>129</v>
      </c>
      <c r="BN3" t="s">
        <v>74</v>
      </c>
      <c r="BO3" t="s">
        <v>130</v>
      </c>
      <c r="BP3" t="s">
        <v>74</v>
      </c>
      <c r="BQ3" t="s">
        <v>74</v>
      </c>
      <c r="BR3" t="s">
        <v>101</v>
      </c>
      <c r="BS3" t="s">
        <v>131</v>
      </c>
      <c r="BT3" t="str">
        <f>HYPERLINK("https%3A%2F%2Fwww.webofscience.com%2Fwos%2Fwoscc%2Ffull-record%2FWOS:001074043400001","View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136</v>
      </c>
      <c r="O4" t="s">
        <v>74</v>
      </c>
      <c r="P4" t="s">
        <v>74</v>
      </c>
      <c r="Q4" t="s">
        <v>74</v>
      </c>
      <c r="R4" t="s">
        <v>74</v>
      </c>
      <c r="S4" t="s">
        <v>74</v>
      </c>
      <c r="T4" t="s">
        <v>137</v>
      </c>
      <c r="U4" t="s">
        <v>138</v>
      </c>
      <c r="V4" t="s">
        <v>139</v>
      </c>
      <c r="W4" t="s">
        <v>140</v>
      </c>
      <c r="X4" t="s">
        <v>141</v>
      </c>
      <c r="Y4" t="s">
        <v>142</v>
      </c>
      <c r="Z4" t="s">
        <v>143</v>
      </c>
      <c r="AA4" t="s">
        <v>144</v>
      </c>
      <c r="AB4" t="s">
        <v>145</v>
      </c>
      <c r="AC4" t="s">
        <v>146</v>
      </c>
      <c r="AD4" t="s">
        <v>147</v>
      </c>
      <c r="AE4" t="s">
        <v>148</v>
      </c>
      <c r="AF4" t="s">
        <v>74</v>
      </c>
      <c r="AG4">
        <v>70</v>
      </c>
      <c r="AH4">
        <v>0</v>
      </c>
      <c r="AI4">
        <v>0</v>
      </c>
      <c r="AJ4">
        <v>11</v>
      </c>
      <c r="AK4">
        <v>11</v>
      </c>
      <c r="AL4" t="s">
        <v>149</v>
      </c>
      <c r="AM4" t="s">
        <v>150</v>
      </c>
      <c r="AN4" t="s">
        <v>151</v>
      </c>
      <c r="AO4" t="s">
        <v>152</v>
      </c>
      <c r="AP4" t="s">
        <v>153</v>
      </c>
      <c r="AQ4" t="s">
        <v>74</v>
      </c>
      <c r="AR4" t="s">
        <v>154</v>
      </c>
      <c r="AS4" t="s">
        <v>155</v>
      </c>
      <c r="AT4" t="s">
        <v>156</v>
      </c>
      <c r="AU4">
        <v>2023</v>
      </c>
      <c r="AV4" t="s">
        <v>74</v>
      </c>
      <c r="AW4" t="s">
        <v>74</v>
      </c>
      <c r="AX4" t="s">
        <v>74</v>
      </c>
      <c r="AY4" t="s">
        <v>74</v>
      </c>
      <c r="AZ4" t="s">
        <v>74</v>
      </c>
      <c r="BA4" t="s">
        <v>74</v>
      </c>
      <c r="BB4" t="s">
        <v>74</v>
      </c>
      <c r="BC4" t="s">
        <v>74</v>
      </c>
      <c r="BD4" t="s">
        <v>74</v>
      </c>
      <c r="BE4" t="s">
        <v>157</v>
      </c>
      <c r="BF4" t="str">
        <f>HYPERLINK("http://dx.doi.org/10.1080/02646838.2023.2220356","http://dx.doi.org/10.1080/02646838.2023.2220356")</f>
        <v>http://dx.doi.org/10.1080/02646838.2023.2220356</v>
      </c>
      <c r="BG4" t="s">
        <v>74</v>
      </c>
      <c r="BH4" t="s">
        <v>158</v>
      </c>
      <c r="BI4">
        <v>15</v>
      </c>
      <c r="BJ4" t="s">
        <v>159</v>
      </c>
      <c r="BK4" t="s">
        <v>98</v>
      </c>
      <c r="BL4" t="s">
        <v>160</v>
      </c>
      <c r="BM4" t="s">
        <v>161</v>
      </c>
      <c r="BN4">
        <v>37265431</v>
      </c>
      <c r="BO4" t="s">
        <v>74</v>
      </c>
      <c r="BP4" t="s">
        <v>74</v>
      </c>
      <c r="BQ4" t="s">
        <v>74</v>
      </c>
      <c r="BR4" t="s">
        <v>101</v>
      </c>
      <c r="BS4" t="s">
        <v>162</v>
      </c>
      <c r="BT4" t="str">
        <f>HYPERLINK("https%3A%2F%2Fwww.webofscience.com%2Fwos%2Fwoscc%2Ffull-record%2FWOS:000998770400001","View Full Record in Web of Science")</f>
        <v>View Full Record in Web of Science</v>
      </c>
    </row>
    <row r="5" spans="1:72" x14ac:dyDescent="0.25">
      <c r="A5" t="s">
        <v>72</v>
      </c>
      <c r="B5" t="s">
        <v>163</v>
      </c>
      <c r="C5" t="s">
        <v>74</v>
      </c>
      <c r="D5" t="s">
        <v>74</v>
      </c>
      <c r="E5" t="s">
        <v>74</v>
      </c>
      <c r="F5" t="s">
        <v>164</v>
      </c>
      <c r="G5" t="s">
        <v>74</v>
      </c>
      <c r="H5" t="s">
        <v>74</v>
      </c>
      <c r="I5" t="s">
        <v>165</v>
      </c>
      <c r="J5" t="s">
        <v>166</v>
      </c>
      <c r="K5" t="s">
        <v>74</v>
      </c>
      <c r="L5" t="s">
        <v>74</v>
      </c>
      <c r="M5" t="s">
        <v>78</v>
      </c>
      <c r="N5" t="s">
        <v>136</v>
      </c>
      <c r="O5" t="s">
        <v>74</v>
      </c>
      <c r="P5" t="s">
        <v>74</v>
      </c>
      <c r="Q5" t="s">
        <v>74</v>
      </c>
      <c r="R5" t="s">
        <v>74</v>
      </c>
      <c r="S5" t="s">
        <v>74</v>
      </c>
      <c r="T5" t="s">
        <v>167</v>
      </c>
      <c r="U5" t="s">
        <v>74</v>
      </c>
      <c r="V5" t="s">
        <v>168</v>
      </c>
      <c r="W5" t="s">
        <v>169</v>
      </c>
      <c r="X5" t="s">
        <v>170</v>
      </c>
      <c r="Y5" t="s">
        <v>171</v>
      </c>
      <c r="Z5" t="s">
        <v>172</v>
      </c>
      <c r="AA5" t="s">
        <v>74</v>
      </c>
      <c r="AB5" t="s">
        <v>173</v>
      </c>
      <c r="AC5" t="s">
        <v>74</v>
      </c>
      <c r="AD5" t="s">
        <v>74</v>
      </c>
      <c r="AE5" t="s">
        <v>74</v>
      </c>
      <c r="AF5" t="s">
        <v>74</v>
      </c>
      <c r="AG5">
        <v>30</v>
      </c>
      <c r="AH5">
        <v>0</v>
      </c>
      <c r="AI5">
        <v>0</v>
      </c>
      <c r="AJ5">
        <v>1</v>
      </c>
      <c r="AK5">
        <v>1</v>
      </c>
      <c r="AL5" t="s">
        <v>174</v>
      </c>
      <c r="AM5" t="s">
        <v>175</v>
      </c>
      <c r="AN5" t="s">
        <v>176</v>
      </c>
      <c r="AO5" t="s">
        <v>177</v>
      </c>
      <c r="AP5" t="s">
        <v>178</v>
      </c>
      <c r="AQ5" t="s">
        <v>74</v>
      </c>
      <c r="AR5" t="s">
        <v>179</v>
      </c>
      <c r="AS5" t="s">
        <v>180</v>
      </c>
      <c r="AT5" t="s">
        <v>181</v>
      </c>
      <c r="AU5">
        <v>2023</v>
      </c>
      <c r="AV5" t="s">
        <v>74</v>
      </c>
      <c r="AW5" t="s">
        <v>74</v>
      </c>
      <c r="AX5" t="s">
        <v>74</v>
      </c>
      <c r="AY5" t="s">
        <v>74</v>
      </c>
      <c r="AZ5" t="s">
        <v>74</v>
      </c>
      <c r="BA5" t="s">
        <v>74</v>
      </c>
      <c r="BB5" t="s">
        <v>74</v>
      </c>
      <c r="BC5" t="s">
        <v>74</v>
      </c>
      <c r="BD5" t="s">
        <v>74</v>
      </c>
      <c r="BE5" t="s">
        <v>182</v>
      </c>
      <c r="BF5" t="str">
        <f>HYPERLINK("http://dx.doi.org/10.1007/s10583-023-09523-1","http://dx.doi.org/10.1007/s10583-023-09523-1")</f>
        <v>http://dx.doi.org/10.1007/s10583-023-09523-1</v>
      </c>
      <c r="BG5" t="s">
        <v>74</v>
      </c>
      <c r="BH5" t="s">
        <v>183</v>
      </c>
      <c r="BI5">
        <v>16</v>
      </c>
      <c r="BJ5" t="s">
        <v>184</v>
      </c>
      <c r="BK5" t="s">
        <v>185</v>
      </c>
      <c r="BL5" t="s">
        <v>184</v>
      </c>
      <c r="BM5" t="s">
        <v>186</v>
      </c>
      <c r="BN5" t="s">
        <v>74</v>
      </c>
      <c r="BO5" t="s">
        <v>187</v>
      </c>
      <c r="BP5" t="s">
        <v>74</v>
      </c>
      <c r="BQ5" t="s">
        <v>74</v>
      </c>
      <c r="BR5" t="s">
        <v>101</v>
      </c>
      <c r="BS5" t="s">
        <v>188</v>
      </c>
      <c r="BT5" t="str">
        <f>HYPERLINK("https%3A%2F%2Fwww.webofscience.com%2Fwos%2Fwoscc%2Ffull-record%2FWOS:000998420100005","View Full Record in Web of Science")</f>
        <v>View Full Record in Web of Science</v>
      </c>
    </row>
    <row r="6" spans="1:72" x14ac:dyDescent="0.25">
      <c r="A6" t="s">
        <v>72</v>
      </c>
      <c r="B6" t="s">
        <v>189</v>
      </c>
      <c r="C6" t="s">
        <v>74</v>
      </c>
      <c r="D6" t="s">
        <v>74</v>
      </c>
      <c r="E6" t="s">
        <v>74</v>
      </c>
      <c r="F6" t="s">
        <v>190</v>
      </c>
      <c r="G6" t="s">
        <v>74</v>
      </c>
      <c r="H6" t="s">
        <v>74</v>
      </c>
      <c r="I6" t="s">
        <v>191</v>
      </c>
      <c r="J6" t="s">
        <v>192</v>
      </c>
      <c r="K6" t="s">
        <v>74</v>
      </c>
      <c r="L6" t="s">
        <v>74</v>
      </c>
      <c r="M6" t="s">
        <v>78</v>
      </c>
      <c r="N6" t="s">
        <v>79</v>
      </c>
      <c r="O6" t="s">
        <v>74</v>
      </c>
      <c r="P6" t="s">
        <v>74</v>
      </c>
      <c r="Q6" t="s">
        <v>74</v>
      </c>
      <c r="R6" t="s">
        <v>74</v>
      </c>
      <c r="S6" t="s">
        <v>74</v>
      </c>
      <c r="T6" t="s">
        <v>193</v>
      </c>
      <c r="U6" t="s">
        <v>194</v>
      </c>
      <c r="V6" t="s">
        <v>195</v>
      </c>
      <c r="W6" t="s">
        <v>196</v>
      </c>
      <c r="X6" t="s">
        <v>197</v>
      </c>
      <c r="Y6" t="s">
        <v>198</v>
      </c>
      <c r="Z6" t="s">
        <v>199</v>
      </c>
      <c r="AA6" t="s">
        <v>200</v>
      </c>
      <c r="AB6" t="s">
        <v>201</v>
      </c>
      <c r="AC6" t="s">
        <v>74</v>
      </c>
      <c r="AD6" t="s">
        <v>74</v>
      </c>
      <c r="AE6" t="s">
        <v>74</v>
      </c>
      <c r="AF6" t="s">
        <v>74</v>
      </c>
      <c r="AG6">
        <v>111</v>
      </c>
      <c r="AH6">
        <v>0</v>
      </c>
      <c r="AI6">
        <v>0</v>
      </c>
      <c r="AJ6">
        <v>4</v>
      </c>
      <c r="AK6">
        <v>5</v>
      </c>
      <c r="AL6" t="s">
        <v>202</v>
      </c>
      <c r="AM6" t="s">
        <v>203</v>
      </c>
      <c r="AN6" t="s">
        <v>204</v>
      </c>
      <c r="AO6" t="s">
        <v>205</v>
      </c>
      <c r="AP6" t="s">
        <v>74</v>
      </c>
      <c r="AQ6" t="s">
        <v>74</v>
      </c>
      <c r="AR6" t="s">
        <v>206</v>
      </c>
      <c r="AS6" t="s">
        <v>207</v>
      </c>
      <c r="AT6" t="s">
        <v>208</v>
      </c>
      <c r="AU6">
        <v>2023</v>
      </c>
      <c r="AV6">
        <v>14</v>
      </c>
      <c r="AW6" t="s">
        <v>74</v>
      </c>
      <c r="AX6" t="s">
        <v>74</v>
      </c>
      <c r="AY6" t="s">
        <v>74</v>
      </c>
      <c r="AZ6" t="s">
        <v>74</v>
      </c>
      <c r="BA6" t="s">
        <v>74</v>
      </c>
      <c r="BB6" t="s">
        <v>74</v>
      </c>
      <c r="BC6" t="s">
        <v>74</v>
      </c>
      <c r="BD6">
        <v>1042602</v>
      </c>
      <c r="BE6" t="s">
        <v>209</v>
      </c>
      <c r="BF6" t="str">
        <f>HYPERLINK("http://dx.doi.org/10.3389/fpsyg.2023.1042602","http://dx.doi.org/10.3389/fpsyg.2023.1042602")</f>
        <v>http://dx.doi.org/10.3389/fpsyg.2023.1042602</v>
      </c>
      <c r="BG6" t="s">
        <v>74</v>
      </c>
      <c r="BH6" t="s">
        <v>74</v>
      </c>
      <c r="BI6">
        <v>17</v>
      </c>
      <c r="BJ6" t="s">
        <v>159</v>
      </c>
      <c r="BK6" t="s">
        <v>98</v>
      </c>
      <c r="BL6" t="s">
        <v>160</v>
      </c>
      <c r="BM6" t="s">
        <v>210</v>
      </c>
      <c r="BN6">
        <v>37008867</v>
      </c>
      <c r="BO6" t="s">
        <v>211</v>
      </c>
      <c r="BP6" t="s">
        <v>74</v>
      </c>
      <c r="BQ6" t="s">
        <v>74</v>
      </c>
      <c r="BR6" t="s">
        <v>101</v>
      </c>
      <c r="BS6" t="s">
        <v>212</v>
      </c>
      <c r="BT6" t="str">
        <f>HYPERLINK("https%3A%2F%2Fwww.webofscience.com%2Fwos%2Fwoscc%2Ffull-record%2FWOS:000955471500001","View Full Record in Web of Science")</f>
        <v>View Full Record in Web of Science</v>
      </c>
    </row>
    <row r="7" spans="1:72" x14ac:dyDescent="0.25">
      <c r="A7" t="s">
        <v>72</v>
      </c>
      <c r="B7" t="s">
        <v>213</v>
      </c>
      <c r="C7" t="s">
        <v>74</v>
      </c>
      <c r="D7" t="s">
        <v>74</v>
      </c>
      <c r="E7" t="s">
        <v>74</v>
      </c>
      <c r="F7" t="s">
        <v>214</v>
      </c>
      <c r="G7" t="s">
        <v>74</v>
      </c>
      <c r="H7" t="s">
        <v>74</v>
      </c>
      <c r="I7" t="s">
        <v>215</v>
      </c>
      <c r="J7" t="s">
        <v>216</v>
      </c>
      <c r="K7" t="s">
        <v>74</v>
      </c>
      <c r="L7" t="s">
        <v>74</v>
      </c>
      <c r="M7" t="s">
        <v>78</v>
      </c>
      <c r="N7" t="s">
        <v>79</v>
      </c>
      <c r="O7" t="s">
        <v>74</v>
      </c>
      <c r="P7" t="s">
        <v>74</v>
      </c>
      <c r="Q7" t="s">
        <v>74</v>
      </c>
      <c r="R7" t="s">
        <v>74</v>
      </c>
      <c r="S7" t="s">
        <v>74</v>
      </c>
      <c r="T7" t="s">
        <v>217</v>
      </c>
      <c r="U7" t="s">
        <v>74</v>
      </c>
      <c r="V7" t="s">
        <v>218</v>
      </c>
      <c r="W7" t="s">
        <v>219</v>
      </c>
      <c r="X7" t="s">
        <v>74</v>
      </c>
      <c r="Y7" t="s">
        <v>220</v>
      </c>
      <c r="Z7" t="s">
        <v>221</v>
      </c>
      <c r="AA7" t="s">
        <v>74</v>
      </c>
      <c r="AB7" t="s">
        <v>74</v>
      </c>
      <c r="AC7" t="s">
        <v>74</v>
      </c>
      <c r="AD7" t="s">
        <v>74</v>
      </c>
      <c r="AE7" t="s">
        <v>74</v>
      </c>
      <c r="AF7" t="s">
        <v>74</v>
      </c>
      <c r="AG7">
        <v>47</v>
      </c>
      <c r="AH7">
        <v>0</v>
      </c>
      <c r="AI7">
        <v>0</v>
      </c>
      <c r="AJ7">
        <v>0</v>
      </c>
      <c r="AK7">
        <v>0</v>
      </c>
      <c r="AL7" t="s">
        <v>222</v>
      </c>
      <c r="AM7" t="s">
        <v>223</v>
      </c>
      <c r="AN7" t="s">
        <v>224</v>
      </c>
      <c r="AO7" t="s">
        <v>225</v>
      </c>
      <c r="AP7" t="s">
        <v>226</v>
      </c>
      <c r="AQ7" t="s">
        <v>74</v>
      </c>
      <c r="AR7" t="s">
        <v>227</v>
      </c>
      <c r="AS7" t="s">
        <v>228</v>
      </c>
      <c r="AT7" t="s">
        <v>74</v>
      </c>
      <c r="AU7">
        <v>2023</v>
      </c>
      <c r="AV7">
        <v>18</v>
      </c>
      <c r="AW7">
        <v>1</v>
      </c>
      <c r="AX7" t="s">
        <v>74</v>
      </c>
      <c r="AY7" t="s">
        <v>74</v>
      </c>
      <c r="AZ7" t="s">
        <v>74</v>
      </c>
      <c r="BA7" t="s">
        <v>74</v>
      </c>
      <c r="BB7">
        <v>139</v>
      </c>
      <c r="BC7">
        <v>161</v>
      </c>
      <c r="BD7" t="s">
        <v>74</v>
      </c>
      <c r="BE7" t="s">
        <v>74</v>
      </c>
      <c r="BF7" t="s">
        <v>74</v>
      </c>
      <c r="BG7" t="s">
        <v>74</v>
      </c>
      <c r="BH7" t="s">
        <v>74</v>
      </c>
      <c r="BI7">
        <v>23</v>
      </c>
      <c r="BJ7" t="s">
        <v>229</v>
      </c>
      <c r="BK7" t="s">
        <v>185</v>
      </c>
      <c r="BL7" t="s">
        <v>229</v>
      </c>
      <c r="BM7" t="s">
        <v>230</v>
      </c>
      <c r="BN7" t="s">
        <v>74</v>
      </c>
      <c r="BO7" t="s">
        <v>74</v>
      </c>
      <c r="BP7" t="s">
        <v>74</v>
      </c>
      <c r="BQ7" t="s">
        <v>74</v>
      </c>
      <c r="BR7" t="s">
        <v>101</v>
      </c>
      <c r="BS7" t="s">
        <v>231</v>
      </c>
      <c r="BT7" t="str">
        <f>HYPERLINK("https%3A%2F%2Fwww.webofscience.com%2Fwos%2Fwoscc%2Ffull-record%2FWOS:001021100200016","View Full Record in Web of Science")</f>
        <v>View Full Record in Web of Science</v>
      </c>
    </row>
    <row r="8" spans="1:72" x14ac:dyDescent="0.25">
      <c r="A8" t="s">
        <v>72</v>
      </c>
      <c r="B8" t="s">
        <v>232</v>
      </c>
      <c r="C8" t="s">
        <v>74</v>
      </c>
      <c r="D8" t="s">
        <v>74</v>
      </c>
      <c r="E8" t="s">
        <v>74</v>
      </c>
      <c r="F8" t="s">
        <v>233</v>
      </c>
      <c r="G8" t="s">
        <v>74</v>
      </c>
      <c r="H8" t="s">
        <v>74</v>
      </c>
      <c r="I8" t="s">
        <v>234</v>
      </c>
      <c r="J8" t="s">
        <v>235</v>
      </c>
      <c r="K8" t="s">
        <v>74</v>
      </c>
      <c r="L8" t="s">
        <v>74</v>
      </c>
      <c r="M8" t="s">
        <v>78</v>
      </c>
      <c r="N8" t="s">
        <v>136</v>
      </c>
      <c r="O8" t="s">
        <v>74</v>
      </c>
      <c r="P8" t="s">
        <v>74</v>
      </c>
      <c r="Q8" t="s">
        <v>74</v>
      </c>
      <c r="R8" t="s">
        <v>74</v>
      </c>
      <c r="S8" t="s">
        <v>74</v>
      </c>
      <c r="T8" t="s">
        <v>236</v>
      </c>
      <c r="U8" t="s">
        <v>74</v>
      </c>
      <c r="V8" t="s">
        <v>237</v>
      </c>
      <c r="W8" t="s">
        <v>238</v>
      </c>
      <c r="X8" t="s">
        <v>239</v>
      </c>
      <c r="Y8" t="s">
        <v>240</v>
      </c>
      <c r="Z8" t="s">
        <v>241</v>
      </c>
      <c r="AA8" t="s">
        <v>74</v>
      </c>
      <c r="AB8" t="s">
        <v>242</v>
      </c>
      <c r="AC8" t="s">
        <v>74</v>
      </c>
      <c r="AD8" t="s">
        <v>74</v>
      </c>
      <c r="AE8" t="s">
        <v>74</v>
      </c>
      <c r="AF8" t="s">
        <v>74</v>
      </c>
      <c r="AG8">
        <v>75</v>
      </c>
      <c r="AH8">
        <v>0</v>
      </c>
      <c r="AI8">
        <v>0</v>
      </c>
      <c r="AJ8">
        <v>2</v>
      </c>
      <c r="AK8">
        <v>5</v>
      </c>
      <c r="AL8" t="s">
        <v>174</v>
      </c>
      <c r="AM8" t="s">
        <v>175</v>
      </c>
      <c r="AN8" t="s">
        <v>176</v>
      </c>
      <c r="AO8" t="s">
        <v>243</v>
      </c>
      <c r="AP8" t="s">
        <v>244</v>
      </c>
      <c r="AQ8" t="s">
        <v>74</v>
      </c>
      <c r="AR8" t="s">
        <v>245</v>
      </c>
      <c r="AS8" t="s">
        <v>246</v>
      </c>
      <c r="AT8" t="s">
        <v>247</v>
      </c>
      <c r="AU8">
        <v>2022</v>
      </c>
      <c r="AV8" t="s">
        <v>74</v>
      </c>
      <c r="AW8" t="s">
        <v>74</v>
      </c>
      <c r="AX8" t="s">
        <v>74</v>
      </c>
      <c r="AY8" t="s">
        <v>74</v>
      </c>
      <c r="AZ8" t="s">
        <v>74</v>
      </c>
      <c r="BA8" t="s">
        <v>74</v>
      </c>
      <c r="BB8" t="s">
        <v>74</v>
      </c>
      <c r="BC8" t="s">
        <v>74</v>
      </c>
      <c r="BD8" t="s">
        <v>74</v>
      </c>
      <c r="BE8" t="s">
        <v>248</v>
      </c>
      <c r="BF8" t="str">
        <f>HYPERLINK("http://dx.doi.org/10.1007/s11196-022-09934-1","http://dx.doi.org/10.1007/s11196-022-09934-1")</f>
        <v>http://dx.doi.org/10.1007/s11196-022-09934-1</v>
      </c>
      <c r="BG8" t="s">
        <v>74</v>
      </c>
      <c r="BH8" t="s">
        <v>249</v>
      </c>
      <c r="BI8">
        <v>30</v>
      </c>
      <c r="BJ8" t="s">
        <v>250</v>
      </c>
      <c r="BK8" t="s">
        <v>127</v>
      </c>
      <c r="BL8" t="s">
        <v>251</v>
      </c>
      <c r="BM8" t="s">
        <v>252</v>
      </c>
      <c r="BN8" t="s">
        <v>74</v>
      </c>
      <c r="BO8" t="s">
        <v>187</v>
      </c>
      <c r="BP8" t="s">
        <v>74</v>
      </c>
      <c r="BQ8" t="s">
        <v>74</v>
      </c>
      <c r="BR8" t="s">
        <v>101</v>
      </c>
      <c r="BS8" t="s">
        <v>253</v>
      </c>
      <c r="BT8" t="str">
        <f>HYPERLINK("https%3A%2F%2Fwww.webofscience.com%2Fwos%2Fwoscc%2Ffull-record%2FWOS:000878030200002","View Full Record in Web of Science")</f>
        <v>View Full Record in Web of Science</v>
      </c>
    </row>
    <row r="9" spans="1:72" x14ac:dyDescent="0.25">
      <c r="A9" t="s">
        <v>72</v>
      </c>
      <c r="B9" t="s">
        <v>254</v>
      </c>
      <c r="C9" t="s">
        <v>74</v>
      </c>
      <c r="D9" t="s">
        <v>74</v>
      </c>
      <c r="E9" t="s">
        <v>74</v>
      </c>
      <c r="F9" t="s">
        <v>255</v>
      </c>
      <c r="G9" t="s">
        <v>74</v>
      </c>
      <c r="H9" t="s">
        <v>74</v>
      </c>
      <c r="I9" t="s">
        <v>256</v>
      </c>
      <c r="J9" t="s">
        <v>257</v>
      </c>
      <c r="K9" t="s">
        <v>74</v>
      </c>
      <c r="L9" t="s">
        <v>74</v>
      </c>
      <c r="M9" t="s">
        <v>78</v>
      </c>
      <c r="N9" t="s">
        <v>79</v>
      </c>
      <c r="O9" t="s">
        <v>74</v>
      </c>
      <c r="P9" t="s">
        <v>74</v>
      </c>
      <c r="Q9" t="s">
        <v>74</v>
      </c>
      <c r="R9" t="s">
        <v>74</v>
      </c>
      <c r="S9" t="s">
        <v>74</v>
      </c>
      <c r="T9" t="s">
        <v>258</v>
      </c>
      <c r="U9" t="s">
        <v>259</v>
      </c>
      <c r="V9" t="s">
        <v>260</v>
      </c>
      <c r="W9" t="s">
        <v>261</v>
      </c>
      <c r="X9" t="s">
        <v>262</v>
      </c>
      <c r="Y9" t="s">
        <v>263</v>
      </c>
      <c r="Z9" t="s">
        <v>264</v>
      </c>
      <c r="AA9" t="s">
        <v>265</v>
      </c>
      <c r="AB9" t="s">
        <v>266</v>
      </c>
      <c r="AC9" t="s">
        <v>74</v>
      </c>
      <c r="AD9" t="s">
        <v>74</v>
      </c>
      <c r="AE9" t="s">
        <v>74</v>
      </c>
      <c r="AF9" t="s">
        <v>74</v>
      </c>
      <c r="AG9">
        <v>71</v>
      </c>
      <c r="AH9">
        <v>0</v>
      </c>
      <c r="AI9">
        <v>0</v>
      </c>
      <c r="AJ9">
        <v>1</v>
      </c>
      <c r="AK9">
        <v>3</v>
      </c>
      <c r="AL9" t="s">
        <v>149</v>
      </c>
      <c r="AM9" t="s">
        <v>150</v>
      </c>
      <c r="AN9" t="s">
        <v>151</v>
      </c>
      <c r="AO9" t="s">
        <v>267</v>
      </c>
      <c r="AP9" t="s">
        <v>268</v>
      </c>
      <c r="AQ9" t="s">
        <v>74</v>
      </c>
      <c r="AR9" t="s">
        <v>269</v>
      </c>
      <c r="AS9" t="s">
        <v>270</v>
      </c>
      <c r="AT9" t="s">
        <v>271</v>
      </c>
      <c r="AU9">
        <v>2022</v>
      </c>
      <c r="AV9">
        <v>64</v>
      </c>
      <c r="AW9">
        <v>4</v>
      </c>
      <c r="AX9" t="s">
        <v>74</v>
      </c>
      <c r="AY9" t="s">
        <v>74</v>
      </c>
      <c r="AZ9" t="s">
        <v>74</v>
      </c>
      <c r="BA9" t="s">
        <v>74</v>
      </c>
      <c r="BB9">
        <v>440</v>
      </c>
      <c r="BC9">
        <v>456</v>
      </c>
      <c r="BD9" t="s">
        <v>74</v>
      </c>
      <c r="BE9" t="s">
        <v>272</v>
      </c>
      <c r="BF9" t="str">
        <f>HYPERLINK("http://dx.doi.org/10.1080/00131881.2022.2136099","http://dx.doi.org/10.1080/00131881.2022.2136099")</f>
        <v>http://dx.doi.org/10.1080/00131881.2022.2136099</v>
      </c>
      <c r="BG9" t="s">
        <v>74</v>
      </c>
      <c r="BH9" t="s">
        <v>273</v>
      </c>
      <c r="BI9">
        <v>17</v>
      </c>
      <c r="BJ9" t="s">
        <v>274</v>
      </c>
      <c r="BK9" t="s">
        <v>98</v>
      </c>
      <c r="BL9" t="s">
        <v>274</v>
      </c>
      <c r="BM9" t="s">
        <v>275</v>
      </c>
      <c r="BN9" t="s">
        <v>74</v>
      </c>
      <c r="BO9" t="s">
        <v>74</v>
      </c>
      <c r="BP9" t="s">
        <v>74</v>
      </c>
      <c r="BQ9" t="s">
        <v>74</v>
      </c>
      <c r="BR9" t="s">
        <v>101</v>
      </c>
      <c r="BS9" t="s">
        <v>276</v>
      </c>
      <c r="BT9" t="str">
        <f>HYPERLINK("https%3A%2F%2Fwww.webofscience.com%2Fwos%2Fwoscc%2Ffull-record%2FWOS:000870980000001","View Full Record in Web of Science")</f>
        <v>View Full Record in Web of Science</v>
      </c>
    </row>
    <row r="10" spans="1:72" x14ac:dyDescent="0.25">
      <c r="A10" t="s">
        <v>72</v>
      </c>
      <c r="B10" t="s">
        <v>277</v>
      </c>
      <c r="C10" t="s">
        <v>74</v>
      </c>
      <c r="D10" t="s">
        <v>74</v>
      </c>
      <c r="E10" t="s">
        <v>74</v>
      </c>
      <c r="F10" t="s">
        <v>278</v>
      </c>
      <c r="G10" t="s">
        <v>74</v>
      </c>
      <c r="H10" t="s">
        <v>74</v>
      </c>
      <c r="I10" t="s">
        <v>279</v>
      </c>
      <c r="J10" t="s">
        <v>280</v>
      </c>
      <c r="K10" t="s">
        <v>74</v>
      </c>
      <c r="L10" t="s">
        <v>74</v>
      </c>
      <c r="M10" t="s">
        <v>78</v>
      </c>
      <c r="N10" t="s">
        <v>79</v>
      </c>
      <c r="O10" t="s">
        <v>74</v>
      </c>
      <c r="P10" t="s">
        <v>74</v>
      </c>
      <c r="Q10" t="s">
        <v>74</v>
      </c>
      <c r="R10" t="s">
        <v>74</v>
      </c>
      <c r="S10" t="s">
        <v>74</v>
      </c>
      <c r="T10" t="s">
        <v>281</v>
      </c>
      <c r="U10" t="s">
        <v>74</v>
      </c>
      <c r="V10" t="s">
        <v>282</v>
      </c>
      <c r="W10" t="s">
        <v>283</v>
      </c>
      <c r="X10" t="s">
        <v>284</v>
      </c>
      <c r="Y10" t="s">
        <v>285</v>
      </c>
      <c r="Z10" t="s">
        <v>286</v>
      </c>
      <c r="AA10" t="s">
        <v>74</v>
      </c>
      <c r="AB10" t="s">
        <v>287</v>
      </c>
      <c r="AC10" t="s">
        <v>74</v>
      </c>
      <c r="AD10" t="s">
        <v>74</v>
      </c>
      <c r="AE10" t="s">
        <v>74</v>
      </c>
      <c r="AF10" t="s">
        <v>74</v>
      </c>
      <c r="AG10">
        <v>76</v>
      </c>
      <c r="AH10">
        <v>0</v>
      </c>
      <c r="AI10">
        <v>0</v>
      </c>
      <c r="AJ10">
        <v>0</v>
      </c>
      <c r="AK10">
        <v>1</v>
      </c>
      <c r="AL10" t="s">
        <v>118</v>
      </c>
      <c r="AM10" t="s">
        <v>119</v>
      </c>
      <c r="AN10" t="s">
        <v>120</v>
      </c>
      <c r="AO10" t="s">
        <v>74</v>
      </c>
      <c r="AP10" t="s">
        <v>288</v>
      </c>
      <c r="AQ10" t="s">
        <v>74</v>
      </c>
      <c r="AR10" t="s">
        <v>280</v>
      </c>
      <c r="AS10" t="s">
        <v>289</v>
      </c>
      <c r="AT10" t="s">
        <v>290</v>
      </c>
      <c r="AU10">
        <v>2022</v>
      </c>
      <c r="AV10">
        <v>11</v>
      </c>
      <c r="AW10">
        <v>5</v>
      </c>
      <c r="AX10" t="s">
        <v>74</v>
      </c>
      <c r="AY10" t="s">
        <v>74</v>
      </c>
      <c r="AZ10" t="s">
        <v>74</v>
      </c>
      <c r="BA10" t="s">
        <v>74</v>
      </c>
      <c r="BB10" t="s">
        <v>74</v>
      </c>
      <c r="BC10" t="s">
        <v>74</v>
      </c>
      <c r="BD10">
        <v>104</v>
      </c>
      <c r="BE10" t="s">
        <v>291</v>
      </c>
      <c r="BF10" t="str">
        <f>HYPERLINK("http://dx.doi.org/10.3390/arts11050104","http://dx.doi.org/10.3390/arts11050104")</f>
        <v>http://dx.doi.org/10.3390/arts11050104</v>
      </c>
      <c r="BG10" t="s">
        <v>74</v>
      </c>
      <c r="BH10" t="s">
        <v>74</v>
      </c>
      <c r="BI10">
        <v>21</v>
      </c>
      <c r="BJ10" t="s">
        <v>292</v>
      </c>
      <c r="BK10" t="s">
        <v>127</v>
      </c>
      <c r="BL10" t="s">
        <v>293</v>
      </c>
      <c r="BM10" t="s">
        <v>294</v>
      </c>
      <c r="BN10" t="s">
        <v>74</v>
      </c>
      <c r="BO10" t="s">
        <v>100</v>
      </c>
      <c r="BP10" t="s">
        <v>74</v>
      </c>
      <c r="BQ10" t="s">
        <v>74</v>
      </c>
      <c r="BR10" t="s">
        <v>101</v>
      </c>
      <c r="BS10" t="s">
        <v>295</v>
      </c>
      <c r="BT10" t="str">
        <f>HYPERLINK("https%3A%2F%2Fwww.webofscience.com%2Fwos%2Fwoscc%2Ffull-record%2FWOS:000872200200001","View Full Record in Web of Science")</f>
        <v>View Full Record in Web of Science</v>
      </c>
    </row>
    <row r="11" spans="1:72" x14ac:dyDescent="0.25">
      <c r="A11" t="s">
        <v>72</v>
      </c>
      <c r="B11" t="s">
        <v>296</v>
      </c>
      <c r="C11" t="s">
        <v>74</v>
      </c>
      <c r="D11" t="s">
        <v>74</v>
      </c>
      <c r="E11" t="s">
        <v>74</v>
      </c>
      <c r="F11" t="s">
        <v>297</v>
      </c>
      <c r="G11" t="s">
        <v>74</v>
      </c>
      <c r="H11" t="s">
        <v>74</v>
      </c>
      <c r="I11" t="s">
        <v>298</v>
      </c>
      <c r="J11" t="s">
        <v>299</v>
      </c>
      <c r="K11" t="s">
        <v>74</v>
      </c>
      <c r="L11" t="s">
        <v>74</v>
      </c>
      <c r="M11" t="s">
        <v>78</v>
      </c>
      <c r="N11" t="s">
        <v>136</v>
      </c>
      <c r="O11" t="s">
        <v>74</v>
      </c>
      <c r="P11" t="s">
        <v>74</v>
      </c>
      <c r="Q11" t="s">
        <v>74</v>
      </c>
      <c r="R11" t="s">
        <v>74</v>
      </c>
      <c r="S11" t="s">
        <v>74</v>
      </c>
      <c r="T11" t="s">
        <v>300</v>
      </c>
      <c r="U11" t="s">
        <v>301</v>
      </c>
      <c r="V11" t="s">
        <v>302</v>
      </c>
      <c r="W11" t="s">
        <v>303</v>
      </c>
      <c r="X11" t="s">
        <v>304</v>
      </c>
      <c r="Y11" t="s">
        <v>305</v>
      </c>
      <c r="Z11" t="s">
        <v>306</v>
      </c>
      <c r="AA11" t="s">
        <v>307</v>
      </c>
      <c r="AB11" t="s">
        <v>308</v>
      </c>
      <c r="AC11" t="s">
        <v>74</v>
      </c>
      <c r="AD11" t="s">
        <v>74</v>
      </c>
      <c r="AE11" t="s">
        <v>74</v>
      </c>
      <c r="AF11" t="s">
        <v>74</v>
      </c>
      <c r="AG11">
        <v>52</v>
      </c>
      <c r="AH11">
        <v>0</v>
      </c>
      <c r="AI11">
        <v>0</v>
      </c>
      <c r="AJ11">
        <v>1</v>
      </c>
      <c r="AK11">
        <v>3</v>
      </c>
      <c r="AL11" t="s">
        <v>149</v>
      </c>
      <c r="AM11" t="s">
        <v>150</v>
      </c>
      <c r="AN11" t="s">
        <v>151</v>
      </c>
      <c r="AO11" t="s">
        <v>309</v>
      </c>
      <c r="AP11" t="s">
        <v>310</v>
      </c>
      <c r="AQ11" t="s">
        <v>74</v>
      </c>
      <c r="AR11" t="s">
        <v>311</v>
      </c>
      <c r="AS11" t="s">
        <v>312</v>
      </c>
      <c r="AT11" t="s">
        <v>313</v>
      </c>
      <c r="AU11">
        <v>2022</v>
      </c>
      <c r="AV11" t="s">
        <v>74</v>
      </c>
      <c r="AW11" t="s">
        <v>74</v>
      </c>
      <c r="AX11" t="s">
        <v>74</v>
      </c>
      <c r="AY11" t="s">
        <v>74</v>
      </c>
      <c r="AZ11" t="s">
        <v>74</v>
      </c>
      <c r="BA11" t="s">
        <v>74</v>
      </c>
      <c r="BB11" t="s">
        <v>74</v>
      </c>
      <c r="BC11" t="s">
        <v>74</v>
      </c>
      <c r="BD11" t="s">
        <v>74</v>
      </c>
      <c r="BE11" t="s">
        <v>314</v>
      </c>
      <c r="BF11" t="str">
        <f>HYPERLINK("http://dx.doi.org/10.1080/14729679.2022.2127111","http://dx.doi.org/10.1080/14729679.2022.2127111")</f>
        <v>http://dx.doi.org/10.1080/14729679.2022.2127111</v>
      </c>
      <c r="BG11" t="s">
        <v>74</v>
      </c>
      <c r="BH11" t="s">
        <v>315</v>
      </c>
      <c r="BI11">
        <v>13</v>
      </c>
      <c r="BJ11" t="s">
        <v>274</v>
      </c>
      <c r="BK11" t="s">
        <v>127</v>
      </c>
      <c r="BL11" t="s">
        <v>274</v>
      </c>
      <c r="BM11" t="s">
        <v>316</v>
      </c>
      <c r="BN11" t="s">
        <v>74</v>
      </c>
      <c r="BO11" t="s">
        <v>187</v>
      </c>
      <c r="BP11" t="s">
        <v>74</v>
      </c>
      <c r="BQ11" t="s">
        <v>74</v>
      </c>
      <c r="BR11" t="s">
        <v>101</v>
      </c>
      <c r="BS11" t="s">
        <v>317</v>
      </c>
      <c r="BT11" t="str">
        <f>HYPERLINK("https%3A%2F%2Fwww.webofscience.com%2Fwos%2Fwoscc%2Ffull-record%2FWOS:000860083100001","View Full Record in Web of Science")</f>
        <v>View Full Record in Web of Science</v>
      </c>
    </row>
    <row r="12" spans="1:72" x14ac:dyDescent="0.25">
      <c r="A12" t="s">
        <v>72</v>
      </c>
      <c r="B12" t="s">
        <v>318</v>
      </c>
      <c r="C12" t="s">
        <v>74</v>
      </c>
      <c r="D12" t="s">
        <v>74</v>
      </c>
      <c r="E12" t="s">
        <v>74</v>
      </c>
      <c r="F12" t="s">
        <v>319</v>
      </c>
      <c r="G12" t="s">
        <v>74</v>
      </c>
      <c r="H12" t="s">
        <v>74</v>
      </c>
      <c r="I12" t="s">
        <v>320</v>
      </c>
      <c r="J12" t="s">
        <v>321</v>
      </c>
      <c r="K12" t="s">
        <v>74</v>
      </c>
      <c r="L12" t="s">
        <v>74</v>
      </c>
      <c r="M12" t="s">
        <v>78</v>
      </c>
      <c r="N12" t="s">
        <v>136</v>
      </c>
      <c r="O12" t="s">
        <v>74</v>
      </c>
      <c r="P12" t="s">
        <v>74</v>
      </c>
      <c r="Q12" t="s">
        <v>74</v>
      </c>
      <c r="R12" t="s">
        <v>74</v>
      </c>
      <c r="S12" t="s">
        <v>74</v>
      </c>
      <c r="T12" t="s">
        <v>74</v>
      </c>
      <c r="U12" t="s">
        <v>322</v>
      </c>
      <c r="V12" t="s">
        <v>323</v>
      </c>
      <c r="W12" t="s">
        <v>324</v>
      </c>
      <c r="X12" t="s">
        <v>325</v>
      </c>
      <c r="Y12" t="s">
        <v>326</v>
      </c>
      <c r="Z12" t="s">
        <v>327</v>
      </c>
      <c r="AA12" t="s">
        <v>328</v>
      </c>
      <c r="AB12" t="s">
        <v>329</v>
      </c>
      <c r="AC12" t="s">
        <v>330</v>
      </c>
      <c r="AD12" t="s">
        <v>331</v>
      </c>
      <c r="AE12" t="s">
        <v>330</v>
      </c>
      <c r="AF12" t="s">
        <v>74</v>
      </c>
      <c r="AG12">
        <v>46</v>
      </c>
      <c r="AH12">
        <v>1</v>
      </c>
      <c r="AI12">
        <v>1</v>
      </c>
      <c r="AJ12">
        <v>4</v>
      </c>
      <c r="AK12">
        <v>8</v>
      </c>
      <c r="AL12" t="s">
        <v>332</v>
      </c>
      <c r="AM12" t="s">
        <v>333</v>
      </c>
      <c r="AN12" t="s">
        <v>334</v>
      </c>
      <c r="AO12" t="s">
        <v>335</v>
      </c>
      <c r="AP12" t="s">
        <v>336</v>
      </c>
      <c r="AQ12" t="s">
        <v>74</v>
      </c>
      <c r="AR12" t="s">
        <v>337</v>
      </c>
      <c r="AS12" t="s">
        <v>338</v>
      </c>
      <c r="AT12" t="s">
        <v>339</v>
      </c>
      <c r="AU12">
        <v>2022</v>
      </c>
      <c r="AV12" t="s">
        <v>74</v>
      </c>
      <c r="AW12" t="s">
        <v>74</v>
      </c>
      <c r="AX12" t="s">
        <v>74</v>
      </c>
      <c r="AY12" t="s">
        <v>74</v>
      </c>
      <c r="AZ12" t="s">
        <v>74</v>
      </c>
      <c r="BA12" t="s">
        <v>74</v>
      </c>
      <c r="BB12" t="s">
        <v>74</v>
      </c>
      <c r="BC12" t="s">
        <v>74</v>
      </c>
      <c r="BD12" t="s">
        <v>74</v>
      </c>
      <c r="BE12" t="s">
        <v>340</v>
      </c>
      <c r="BF12" t="str">
        <f>HYPERLINK("http://dx.doi.org/10.1111/imig.13047","http://dx.doi.org/10.1111/imig.13047")</f>
        <v>http://dx.doi.org/10.1111/imig.13047</v>
      </c>
      <c r="BG12" t="s">
        <v>74</v>
      </c>
      <c r="BH12" t="s">
        <v>341</v>
      </c>
      <c r="BI12">
        <v>13</v>
      </c>
      <c r="BJ12" t="s">
        <v>97</v>
      </c>
      <c r="BK12" t="s">
        <v>98</v>
      </c>
      <c r="BL12" t="s">
        <v>97</v>
      </c>
      <c r="BM12" t="s">
        <v>342</v>
      </c>
      <c r="BN12" t="s">
        <v>74</v>
      </c>
      <c r="BO12" t="s">
        <v>74</v>
      </c>
      <c r="BP12" t="s">
        <v>74</v>
      </c>
      <c r="BQ12" t="s">
        <v>74</v>
      </c>
      <c r="BR12" t="s">
        <v>101</v>
      </c>
      <c r="BS12" t="s">
        <v>343</v>
      </c>
      <c r="BT12" t="str">
        <f>HYPERLINK("https%3A%2F%2Fwww.webofscience.com%2Fwos%2Fwoscc%2Ffull-record%2FWOS:000844224200001","View Full Record in Web of Science")</f>
        <v>View Full Record in Web of Science</v>
      </c>
    </row>
    <row r="13" spans="1:72" x14ac:dyDescent="0.25">
      <c r="A13" t="s">
        <v>72</v>
      </c>
      <c r="B13" t="s">
        <v>344</v>
      </c>
      <c r="C13" t="s">
        <v>74</v>
      </c>
      <c r="D13" t="s">
        <v>74</v>
      </c>
      <c r="E13" t="s">
        <v>74</v>
      </c>
      <c r="F13" t="s">
        <v>345</v>
      </c>
      <c r="G13" t="s">
        <v>74</v>
      </c>
      <c r="H13" t="s">
        <v>74</v>
      </c>
      <c r="I13" t="s">
        <v>346</v>
      </c>
      <c r="J13" t="s">
        <v>166</v>
      </c>
      <c r="K13" t="s">
        <v>74</v>
      </c>
      <c r="L13" t="s">
        <v>74</v>
      </c>
      <c r="M13" t="s">
        <v>78</v>
      </c>
      <c r="N13" t="s">
        <v>136</v>
      </c>
      <c r="O13" t="s">
        <v>74</v>
      </c>
      <c r="P13" t="s">
        <v>74</v>
      </c>
      <c r="Q13" t="s">
        <v>74</v>
      </c>
      <c r="R13" t="s">
        <v>74</v>
      </c>
      <c r="S13" t="s">
        <v>74</v>
      </c>
      <c r="T13" t="s">
        <v>347</v>
      </c>
      <c r="U13" t="s">
        <v>74</v>
      </c>
      <c r="V13" t="s">
        <v>348</v>
      </c>
      <c r="W13" t="s">
        <v>349</v>
      </c>
      <c r="X13" t="s">
        <v>350</v>
      </c>
      <c r="Y13" t="s">
        <v>351</v>
      </c>
      <c r="Z13" t="s">
        <v>352</v>
      </c>
      <c r="AA13" t="s">
        <v>74</v>
      </c>
      <c r="AB13" t="s">
        <v>353</v>
      </c>
      <c r="AC13" t="s">
        <v>74</v>
      </c>
      <c r="AD13" t="s">
        <v>74</v>
      </c>
      <c r="AE13" t="s">
        <v>74</v>
      </c>
      <c r="AF13" t="s">
        <v>74</v>
      </c>
      <c r="AG13">
        <v>28</v>
      </c>
      <c r="AH13">
        <v>0</v>
      </c>
      <c r="AI13">
        <v>0</v>
      </c>
      <c r="AJ13">
        <v>0</v>
      </c>
      <c r="AK13">
        <v>1</v>
      </c>
      <c r="AL13" t="s">
        <v>174</v>
      </c>
      <c r="AM13" t="s">
        <v>175</v>
      </c>
      <c r="AN13" t="s">
        <v>176</v>
      </c>
      <c r="AO13" t="s">
        <v>177</v>
      </c>
      <c r="AP13" t="s">
        <v>178</v>
      </c>
      <c r="AQ13" t="s">
        <v>74</v>
      </c>
      <c r="AR13" t="s">
        <v>179</v>
      </c>
      <c r="AS13" t="s">
        <v>180</v>
      </c>
      <c r="AT13" t="s">
        <v>354</v>
      </c>
      <c r="AU13">
        <v>2022</v>
      </c>
      <c r="AV13" t="s">
        <v>74</v>
      </c>
      <c r="AW13" t="s">
        <v>74</v>
      </c>
      <c r="AX13" t="s">
        <v>74</v>
      </c>
      <c r="AY13" t="s">
        <v>74</v>
      </c>
      <c r="AZ13" t="s">
        <v>74</v>
      </c>
      <c r="BA13" t="s">
        <v>74</v>
      </c>
      <c r="BB13" t="s">
        <v>74</v>
      </c>
      <c r="BC13" t="s">
        <v>74</v>
      </c>
      <c r="BD13" t="s">
        <v>74</v>
      </c>
      <c r="BE13" t="s">
        <v>355</v>
      </c>
      <c r="BF13" t="str">
        <f>HYPERLINK("http://dx.doi.org/10.1007/s10583-022-09497-6","http://dx.doi.org/10.1007/s10583-022-09497-6")</f>
        <v>http://dx.doi.org/10.1007/s10583-022-09497-6</v>
      </c>
      <c r="BG13" t="s">
        <v>74</v>
      </c>
      <c r="BH13" t="s">
        <v>341</v>
      </c>
      <c r="BI13">
        <v>16</v>
      </c>
      <c r="BJ13" t="s">
        <v>184</v>
      </c>
      <c r="BK13" t="s">
        <v>185</v>
      </c>
      <c r="BL13" t="s">
        <v>184</v>
      </c>
      <c r="BM13" t="s">
        <v>356</v>
      </c>
      <c r="BN13">
        <v>35971480</v>
      </c>
      <c r="BO13" t="s">
        <v>357</v>
      </c>
      <c r="BP13" t="s">
        <v>74</v>
      </c>
      <c r="BQ13" t="s">
        <v>74</v>
      </c>
      <c r="BR13" t="s">
        <v>101</v>
      </c>
      <c r="BS13" t="s">
        <v>358</v>
      </c>
      <c r="BT13" t="str">
        <f>HYPERLINK("https%3A%2F%2Fwww.webofscience.com%2Fwos%2Fwoscc%2Ffull-record%2FWOS:000838469600001","View Full Record in Web of Science")</f>
        <v>View Full Record in Web of Science</v>
      </c>
    </row>
    <row r="14" spans="1:72" x14ac:dyDescent="0.25">
      <c r="A14" t="s">
        <v>72</v>
      </c>
      <c r="B14" t="s">
        <v>359</v>
      </c>
      <c r="C14" t="s">
        <v>74</v>
      </c>
      <c r="D14" t="s">
        <v>74</v>
      </c>
      <c r="E14" t="s">
        <v>74</v>
      </c>
      <c r="F14" t="s">
        <v>360</v>
      </c>
      <c r="G14" t="s">
        <v>74</v>
      </c>
      <c r="H14" t="s">
        <v>74</v>
      </c>
      <c r="I14" t="s">
        <v>361</v>
      </c>
      <c r="J14" t="s">
        <v>192</v>
      </c>
      <c r="K14" t="s">
        <v>74</v>
      </c>
      <c r="L14" t="s">
        <v>74</v>
      </c>
      <c r="M14" t="s">
        <v>78</v>
      </c>
      <c r="N14" t="s">
        <v>79</v>
      </c>
      <c r="O14" t="s">
        <v>74</v>
      </c>
      <c r="P14" t="s">
        <v>74</v>
      </c>
      <c r="Q14" t="s">
        <v>74</v>
      </c>
      <c r="R14" t="s">
        <v>74</v>
      </c>
      <c r="S14" t="s">
        <v>74</v>
      </c>
      <c r="T14" t="s">
        <v>362</v>
      </c>
      <c r="U14" t="s">
        <v>363</v>
      </c>
      <c r="V14" t="s">
        <v>364</v>
      </c>
      <c r="W14" t="s">
        <v>365</v>
      </c>
      <c r="X14" t="s">
        <v>366</v>
      </c>
      <c r="Y14" t="s">
        <v>367</v>
      </c>
      <c r="Z14" t="s">
        <v>368</v>
      </c>
      <c r="AA14" t="s">
        <v>369</v>
      </c>
      <c r="AB14" t="s">
        <v>370</v>
      </c>
      <c r="AC14" t="s">
        <v>371</v>
      </c>
      <c r="AD14" t="s">
        <v>372</v>
      </c>
      <c r="AE14" t="s">
        <v>373</v>
      </c>
      <c r="AF14" t="s">
        <v>74</v>
      </c>
      <c r="AG14">
        <v>75</v>
      </c>
      <c r="AH14">
        <v>0</v>
      </c>
      <c r="AI14">
        <v>0</v>
      </c>
      <c r="AJ14">
        <v>6</v>
      </c>
      <c r="AK14">
        <v>13</v>
      </c>
      <c r="AL14" t="s">
        <v>202</v>
      </c>
      <c r="AM14" t="s">
        <v>203</v>
      </c>
      <c r="AN14" t="s">
        <v>204</v>
      </c>
      <c r="AO14" t="s">
        <v>205</v>
      </c>
      <c r="AP14" t="s">
        <v>74</v>
      </c>
      <c r="AQ14" t="s">
        <v>74</v>
      </c>
      <c r="AR14" t="s">
        <v>206</v>
      </c>
      <c r="AS14" t="s">
        <v>207</v>
      </c>
      <c r="AT14" t="s">
        <v>374</v>
      </c>
      <c r="AU14">
        <v>2022</v>
      </c>
      <c r="AV14">
        <v>13</v>
      </c>
      <c r="AW14" t="s">
        <v>74</v>
      </c>
      <c r="AX14" t="s">
        <v>74</v>
      </c>
      <c r="AY14" t="s">
        <v>74</v>
      </c>
      <c r="AZ14" t="s">
        <v>74</v>
      </c>
      <c r="BA14" t="s">
        <v>74</v>
      </c>
      <c r="BB14" t="s">
        <v>74</v>
      </c>
      <c r="BC14" t="s">
        <v>74</v>
      </c>
      <c r="BD14">
        <v>880791</v>
      </c>
      <c r="BE14" t="s">
        <v>375</v>
      </c>
      <c r="BF14" t="str">
        <f>HYPERLINK("http://dx.doi.org/10.3389/fpsyg.2022.880791","http://dx.doi.org/10.3389/fpsyg.2022.880791")</f>
        <v>http://dx.doi.org/10.3389/fpsyg.2022.880791</v>
      </c>
      <c r="BG14" t="s">
        <v>74</v>
      </c>
      <c r="BH14" t="s">
        <v>74</v>
      </c>
      <c r="BI14">
        <v>10</v>
      </c>
      <c r="BJ14" t="s">
        <v>159</v>
      </c>
      <c r="BK14" t="s">
        <v>98</v>
      </c>
      <c r="BL14" t="s">
        <v>160</v>
      </c>
      <c r="BM14" t="s">
        <v>376</v>
      </c>
      <c r="BN14">
        <v>35959029</v>
      </c>
      <c r="BO14" t="s">
        <v>211</v>
      </c>
      <c r="BP14" t="s">
        <v>74</v>
      </c>
      <c r="BQ14" t="s">
        <v>74</v>
      </c>
      <c r="BR14" t="s">
        <v>101</v>
      </c>
      <c r="BS14" t="s">
        <v>377</v>
      </c>
      <c r="BT14" t="str">
        <f>HYPERLINK("https%3A%2F%2Fwww.webofscience.com%2Fwos%2Fwoscc%2Ffull-record%2FWOS:000839424100001","View Full Record in Web of Science")</f>
        <v>View Full Record in Web of Science</v>
      </c>
    </row>
    <row r="15" spans="1:72" x14ac:dyDescent="0.25">
      <c r="A15" t="s">
        <v>72</v>
      </c>
      <c r="B15" t="s">
        <v>378</v>
      </c>
      <c r="C15" t="s">
        <v>74</v>
      </c>
      <c r="D15" t="s">
        <v>74</v>
      </c>
      <c r="E15" t="s">
        <v>74</v>
      </c>
      <c r="F15" t="s">
        <v>379</v>
      </c>
      <c r="G15" t="s">
        <v>74</v>
      </c>
      <c r="H15" t="s">
        <v>74</v>
      </c>
      <c r="I15" t="s">
        <v>380</v>
      </c>
      <c r="J15" t="s">
        <v>381</v>
      </c>
      <c r="K15" t="s">
        <v>74</v>
      </c>
      <c r="L15" t="s">
        <v>74</v>
      </c>
      <c r="M15" t="s">
        <v>78</v>
      </c>
      <c r="N15" t="s">
        <v>136</v>
      </c>
      <c r="O15" t="s">
        <v>74</v>
      </c>
      <c r="P15" t="s">
        <v>74</v>
      </c>
      <c r="Q15" t="s">
        <v>74</v>
      </c>
      <c r="R15" t="s">
        <v>74</v>
      </c>
      <c r="S15" t="s">
        <v>74</v>
      </c>
      <c r="T15" t="s">
        <v>382</v>
      </c>
      <c r="U15" t="s">
        <v>383</v>
      </c>
      <c r="V15" t="s">
        <v>384</v>
      </c>
      <c r="W15" t="s">
        <v>385</v>
      </c>
      <c r="X15" t="s">
        <v>386</v>
      </c>
      <c r="Y15" t="s">
        <v>387</v>
      </c>
      <c r="Z15" t="s">
        <v>388</v>
      </c>
      <c r="AA15" t="s">
        <v>74</v>
      </c>
      <c r="AB15" t="s">
        <v>389</v>
      </c>
      <c r="AC15" t="s">
        <v>74</v>
      </c>
      <c r="AD15" t="s">
        <v>74</v>
      </c>
      <c r="AE15" t="s">
        <v>74</v>
      </c>
      <c r="AF15" t="s">
        <v>74</v>
      </c>
      <c r="AG15">
        <v>34</v>
      </c>
      <c r="AH15">
        <v>0</v>
      </c>
      <c r="AI15">
        <v>0</v>
      </c>
      <c r="AJ15">
        <v>0</v>
      </c>
      <c r="AK15">
        <v>1</v>
      </c>
      <c r="AL15" t="s">
        <v>390</v>
      </c>
      <c r="AM15" t="s">
        <v>391</v>
      </c>
      <c r="AN15" t="s">
        <v>392</v>
      </c>
      <c r="AO15" t="s">
        <v>393</v>
      </c>
      <c r="AP15" t="s">
        <v>394</v>
      </c>
      <c r="AQ15" t="s">
        <v>74</v>
      </c>
      <c r="AR15" t="s">
        <v>395</v>
      </c>
      <c r="AS15" t="s">
        <v>396</v>
      </c>
      <c r="AT15" t="s">
        <v>397</v>
      </c>
      <c r="AU15">
        <v>2022</v>
      </c>
      <c r="AV15" t="s">
        <v>74</v>
      </c>
      <c r="AW15" t="s">
        <v>74</v>
      </c>
      <c r="AX15" t="s">
        <v>74</v>
      </c>
      <c r="AY15" t="s">
        <v>74</v>
      </c>
      <c r="AZ15" t="s">
        <v>74</v>
      </c>
      <c r="BA15" t="s">
        <v>74</v>
      </c>
      <c r="BB15" t="s">
        <v>74</v>
      </c>
      <c r="BC15" t="s">
        <v>74</v>
      </c>
      <c r="BD15" t="s">
        <v>74</v>
      </c>
      <c r="BE15" t="s">
        <v>398</v>
      </c>
      <c r="BF15" t="str">
        <f>HYPERLINK("http://dx.doi.org/10.1332/204674322X16553125459644","http://dx.doi.org/10.1332/204674322X16553125459644")</f>
        <v>http://dx.doi.org/10.1332/204674322X16553125459644</v>
      </c>
      <c r="BG15" t="s">
        <v>74</v>
      </c>
      <c r="BH15" t="s">
        <v>399</v>
      </c>
      <c r="BI15">
        <v>16</v>
      </c>
      <c r="BJ15" t="s">
        <v>400</v>
      </c>
      <c r="BK15" t="s">
        <v>98</v>
      </c>
      <c r="BL15" t="s">
        <v>400</v>
      </c>
      <c r="BM15" t="s">
        <v>401</v>
      </c>
      <c r="BN15" t="s">
        <v>74</v>
      </c>
      <c r="BO15" t="s">
        <v>74</v>
      </c>
      <c r="BP15" t="s">
        <v>74</v>
      </c>
      <c r="BQ15" t="s">
        <v>74</v>
      </c>
      <c r="BR15" t="s">
        <v>101</v>
      </c>
      <c r="BS15" t="s">
        <v>402</v>
      </c>
      <c r="BT15" t="str">
        <f>HYPERLINK("https%3A%2F%2Fwww.webofscience.com%2Fwos%2Fwoscc%2Ffull-record%2FWOS:000886859700001","View Full Record in Web of Science")</f>
        <v>View Full Record in Web of Science</v>
      </c>
    </row>
    <row r="16" spans="1:72" x14ac:dyDescent="0.25">
      <c r="A16" t="s">
        <v>72</v>
      </c>
      <c r="B16" t="s">
        <v>403</v>
      </c>
      <c r="C16" t="s">
        <v>74</v>
      </c>
      <c r="D16" t="s">
        <v>74</v>
      </c>
      <c r="E16" t="s">
        <v>74</v>
      </c>
      <c r="F16" t="s">
        <v>404</v>
      </c>
      <c r="G16" t="s">
        <v>74</v>
      </c>
      <c r="H16" t="s">
        <v>74</v>
      </c>
      <c r="I16" t="s">
        <v>405</v>
      </c>
      <c r="J16" t="s">
        <v>406</v>
      </c>
      <c r="K16" t="s">
        <v>74</v>
      </c>
      <c r="L16" t="s">
        <v>74</v>
      </c>
      <c r="M16" t="s">
        <v>407</v>
      </c>
      <c r="N16" t="s">
        <v>79</v>
      </c>
      <c r="O16" t="s">
        <v>74</v>
      </c>
      <c r="P16" t="s">
        <v>74</v>
      </c>
      <c r="Q16" t="s">
        <v>74</v>
      </c>
      <c r="R16" t="s">
        <v>74</v>
      </c>
      <c r="S16" t="s">
        <v>74</v>
      </c>
      <c r="T16" t="s">
        <v>408</v>
      </c>
      <c r="U16" t="s">
        <v>74</v>
      </c>
      <c r="V16" t="s">
        <v>409</v>
      </c>
      <c r="W16" t="s">
        <v>410</v>
      </c>
      <c r="X16" t="s">
        <v>411</v>
      </c>
      <c r="Y16" t="s">
        <v>412</v>
      </c>
      <c r="Z16" t="s">
        <v>413</v>
      </c>
      <c r="AA16" t="s">
        <v>414</v>
      </c>
      <c r="AB16" t="s">
        <v>415</v>
      </c>
      <c r="AC16" t="s">
        <v>74</v>
      </c>
      <c r="AD16" t="s">
        <v>74</v>
      </c>
      <c r="AE16" t="s">
        <v>74</v>
      </c>
      <c r="AF16" t="s">
        <v>74</v>
      </c>
      <c r="AG16">
        <v>32</v>
      </c>
      <c r="AH16">
        <v>0</v>
      </c>
      <c r="AI16">
        <v>0</v>
      </c>
      <c r="AJ16">
        <v>0</v>
      </c>
      <c r="AK16">
        <v>0</v>
      </c>
      <c r="AL16" t="s">
        <v>416</v>
      </c>
      <c r="AM16" t="s">
        <v>417</v>
      </c>
      <c r="AN16" t="s">
        <v>418</v>
      </c>
      <c r="AO16" t="s">
        <v>419</v>
      </c>
      <c r="AP16" t="s">
        <v>420</v>
      </c>
      <c r="AQ16" t="s">
        <v>74</v>
      </c>
      <c r="AR16" t="s">
        <v>421</v>
      </c>
      <c r="AS16" t="s">
        <v>422</v>
      </c>
      <c r="AT16" t="s">
        <v>423</v>
      </c>
      <c r="AU16">
        <v>2022</v>
      </c>
      <c r="AV16" t="s">
        <v>74</v>
      </c>
      <c r="AW16">
        <v>479</v>
      </c>
      <c r="AX16" t="s">
        <v>74</v>
      </c>
      <c r="AY16" t="s">
        <v>74</v>
      </c>
      <c r="AZ16" t="s">
        <v>74</v>
      </c>
      <c r="BA16" t="s">
        <v>74</v>
      </c>
      <c r="BB16">
        <v>100</v>
      </c>
      <c r="BC16">
        <v>109</v>
      </c>
      <c r="BD16" t="s">
        <v>74</v>
      </c>
      <c r="BE16" t="s">
        <v>424</v>
      </c>
      <c r="BF16" t="str">
        <f>HYPERLINK("http://dx.doi.org/10.17223/15617793/479/11","http://dx.doi.org/10.17223/15617793/479/11")</f>
        <v>http://dx.doi.org/10.17223/15617793/479/11</v>
      </c>
      <c r="BG16" t="s">
        <v>74</v>
      </c>
      <c r="BH16" t="s">
        <v>74</v>
      </c>
      <c r="BI16">
        <v>10</v>
      </c>
      <c r="BJ16" t="s">
        <v>425</v>
      </c>
      <c r="BK16" t="s">
        <v>127</v>
      </c>
      <c r="BL16" t="s">
        <v>426</v>
      </c>
      <c r="BM16" t="s">
        <v>427</v>
      </c>
      <c r="BN16" t="s">
        <v>74</v>
      </c>
      <c r="BO16" t="s">
        <v>74</v>
      </c>
      <c r="BP16" t="s">
        <v>74</v>
      </c>
      <c r="BQ16" t="s">
        <v>74</v>
      </c>
      <c r="BR16" t="s">
        <v>101</v>
      </c>
      <c r="BS16" t="s">
        <v>428</v>
      </c>
      <c r="BT16" t="str">
        <f>HYPERLINK("https%3A%2F%2Fwww.webofscience.com%2Fwos%2Fwoscc%2Ffull-record%2FWOS:000893186500011","View Full Record in Web of Science")</f>
        <v>View Full Record in Web of Science</v>
      </c>
    </row>
    <row r="17" spans="1:72" x14ac:dyDescent="0.25">
      <c r="A17" t="s">
        <v>72</v>
      </c>
      <c r="B17" t="s">
        <v>429</v>
      </c>
      <c r="C17" t="s">
        <v>74</v>
      </c>
      <c r="D17" t="s">
        <v>74</v>
      </c>
      <c r="E17" t="s">
        <v>74</v>
      </c>
      <c r="F17" t="s">
        <v>430</v>
      </c>
      <c r="G17" t="s">
        <v>74</v>
      </c>
      <c r="H17" t="s">
        <v>74</v>
      </c>
      <c r="I17" t="s">
        <v>431</v>
      </c>
      <c r="J17" t="s">
        <v>432</v>
      </c>
      <c r="K17" t="s">
        <v>74</v>
      </c>
      <c r="L17" t="s">
        <v>74</v>
      </c>
      <c r="M17" t="s">
        <v>78</v>
      </c>
      <c r="N17" t="s">
        <v>136</v>
      </c>
      <c r="O17" t="s">
        <v>74</v>
      </c>
      <c r="P17" t="s">
        <v>74</v>
      </c>
      <c r="Q17" t="s">
        <v>74</v>
      </c>
      <c r="R17" t="s">
        <v>74</v>
      </c>
      <c r="S17" t="s">
        <v>74</v>
      </c>
      <c r="T17" t="s">
        <v>433</v>
      </c>
      <c r="U17" t="s">
        <v>434</v>
      </c>
      <c r="V17" t="s">
        <v>435</v>
      </c>
      <c r="W17" t="s">
        <v>436</v>
      </c>
      <c r="X17" t="s">
        <v>437</v>
      </c>
      <c r="Y17" t="s">
        <v>438</v>
      </c>
      <c r="Z17" t="s">
        <v>439</v>
      </c>
      <c r="AA17" t="s">
        <v>440</v>
      </c>
      <c r="AB17" t="s">
        <v>441</v>
      </c>
      <c r="AC17" t="s">
        <v>442</v>
      </c>
      <c r="AD17" t="s">
        <v>443</v>
      </c>
      <c r="AE17" t="s">
        <v>444</v>
      </c>
      <c r="AF17" t="s">
        <v>74</v>
      </c>
      <c r="AG17">
        <v>66</v>
      </c>
      <c r="AH17">
        <v>2</v>
      </c>
      <c r="AI17">
        <v>2</v>
      </c>
      <c r="AJ17">
        <v>1</v>
      </c>
      <c r="AK17">
        <v>1</v>
      </c>
      <c r="AL17" t="s">
        <v>445</v>
      </c>
      <c r="AM17" t="s">
        <v>446</v>
      </c>
      <c r="AN17" t="s">
        <v>447</v>
      </c>
      <c r="AO17" t="s">
        <v>448</v>
      </c>
      <c r="AP17" t="s">
        <v>449</v>
      </c>
      <c r="AQ17" t="s">
        <v>74</v>
      </c>
      <c r="AR17" t="s">
        <v>432</v>
      </c>
      <c r="AS17" t="s">
        <v>450</v>
      </c>
      <c r="AT17" t="s">
        <v>451</v>
      </c>
      <c r="AU17">
        <v>2022</v>
      </c>
      <c r="AV17" t="s">
        <v>74</v>
      </c>
      <c r="AW17" t="s">
        <v>74</v>
      </c>
      <c r="AX17" t="s">
        <v>74</v>
      </c>
      <c r="AY17" t="s">
        <v>74</v>
      </c>
      <c r="AZ17" t="s">
        <v>74</v>
      </c>
      <c r="BA17" t="s">
        <v>74</v>
      </c>
      <c r="BB17" t="s">
        <v>74</v>
      </c>
      <c r="BC17" t="s">
        <v>74</v>
      </c>
      <c r="BD17">
        <v>1.3634607221103208E+16</v>
      </c>
      <c r="BE17" t="s">
        <v>452</v>
      </c>
      <c r="BF17" t="str">
        <f>HYPERLINK("http://dx.doi.org/10.1177/13634607221103207","http://dx.doi.org/10.1177/13634607221103207")</f>
        <v>http://dx.doi.org/10.1177/13634607221103207</v>
      </c>
      <c r="BG17" t="s">
        <v>74</v>
      </c>
      <c r="BH17" t="s">
        <v>453</v>
      </c>
      <c r="BI17">
        <v>20</v>
      </c>
      <c r="BJ17" t="s">
        <v>454</v>
      </c>
      <c r="BK17" t="s">
        <v>98</v>
      </c>
      <c r="BL17" t="s">
        <v>454</v>
      </c>
      <c r="BM17" t="s">
        <v>455</v>
      </c>
      <c r="BN17" t="s">
        <v>74</v>
      </c>
      <c r="BO17" t="s">
        <v>456</v>
      </c>
      <c r="BP17" t="s">
        <v>74</v>
      </c>
      <c r="BQ17" t="s">
        <v>74</v>
      </c>
      <c r="BR17" t="s">
        <v>101</v>
      </c>
      <c r="BS17" t="s">
        <v>457</v>
      </c>
      <c r="BT17" t="str">
        <f>HYPERLINK("https%3A%2F%2Fwww.webofscience.com%2Fwos%2Fwoscc%2Ffull-record%2FWOS:000805411900001","View Full Record in Web of Science")</f>
        <v>View Full Record in Web of Science</v>
      </c>
    </row>
    <row r="18" spans="1:72" x14ac:dyDescent="0.25">
      <c r="A18" t="s">
        <v>72</v>
      </c>
      <c r="B18" t="s">
        <v>458</v>
      </c>
      <c r="C18" t="s">
        <v>74</v>
      </c>
      <c r="D18" t="s">
        <v>74</v>
      </c>
      <c r="E18" t="s">
        <v>74</v>
      </c>
      <c r="F18" t="s">
        <v>459</v>
      </c>
      <c r="G18" t="s">
        <v>74</v>
      </c>
      <c r="H18" t="s">
        <v>74</v>
      </c>
      <c r="I18" t="s">
        <v>460</v>
      </c>
      <c r="J18" t="s">
        <v>461</v>
      </c>
      <c r="K18" t="s">
        <v>74</v>
      </c>
      <c r="L18" t="s">
        <v>74</v>
      </c>
      <c r="M18" t="s">
        <v>78</v>
      </c>
      <c r="N18" t="s">
        <v>79</v>
      </c>
      <c r="O18" t="s">
        <v>74</v>
      </c>
      <c r="P18" t="s">
        <v>74</v>
      </c>
      <c r="Q18" t="s">
        <v>74</v>
      </c>
      <c r="R18" t="s">
        <v>74</v>
      </c>
      <c r="S18" t="s">
        <v>74</v>
      </c>
      <c r="T18" t="s">
        <v>462</v>
      </c>
      <c r="U18" t="s">
        <v>463</v>
      </c>
      <c r="V18" t="s">
        <v>464</v>
      </c>
      <c r="W18" t="s">
        <v>465</v>
      </c>
      <c r="X18" t="s">
        <v>466</v>
      </c>
      <c r="Y18" t="s">
        <v>467</v>
      </c>
      <c r="Z18" t="s">
        <v>468</v>
      </c>
      <c r="AA18" t="s">
        <v>469</v>
      </c>
      <c r="AB18" t="s">
        <v>470</v>
      </c>
      <c r="AC18" t="s">
        <v>74</v>
      </c>
      <c r="AD18" t="s">
        <v>74</v>
      </c>
      <c r="AE18" t="s">
        <v>74</v>
      </c>
      <c r="AF18" t="s">
        <v>74</v>
      </c>
      <c r="AG18">
        <v>50</v>
      </c>
      <c r="AH18">
        <v>1</v>
      </c>
      <c r="AI18">
        <v>1</v>
      </c>
      <c r="AJ18">
        <v>2</v>
      </c>
      <c r="AK18">
        <v>5</v>
      </c>
      <c r="AL18" t="s">
        <v>471</v>
      </c>
      <c r="AM18" t="s">
        <v>90</v>
      </c>
      <c r="AN18" t="s">
        <v>472</v>
      </c>
      <c r="AO18" t="s">
        <v>473</v>
      </c>
      <c r="AP18" t="s">
        <v>474</v>
      </c>
      <c r="AQ18" t="s">
        <v>74</v>
      </c>
      <c r="AR18" t="s">
        <v>475</v>
      </c>
      <c r="AS18" t="s">
        <v>476</v>
      </c>
      <c r="AT18" t="s">
        <v>477</v>
      </c>
      <c r="AU18">
        <v>2023</v>
      </c>
      <c r="AV18">
        <v>27</v>
      </c>
      <c r="AW18">
        <v>1</v>
      </c>
      <c r="AX18" t="s">
        <v>74</v>
      </c>
      <c r="AY18" t="s">
        <v>74</v>
      </c>
      <c r="AZ18" t="s">
        <v>74</v>
      </c>
      <c r="BA18" t="s">
        <v>74</v>
      </c>
      <c r="BB18">
        <v>122</v>
      </c>
      <c r="BC18">
        <v>142</v>
      </c>
      <c r="BD18">
        <v>1.3670069221078334E+16</v>
      </c>
      <c r="BE18" t="s">
        <v>478</v>
      </c>
      <c r="BF18" t="str">
        <f>HYPERLINK("http://dx.doi.org/10.1177/13670069221078334","http://dx.doi.org/10.1177/13670069221078334")</f>
        <v>http://dx.doi.org/10.1177/13670069221078334</v>
      </c>
      <c r="BG18" t="s">
        <v>74</v>
      </c>
      <c r="BH18" t="s">
        <v>479</v>
      </c>
      <c r="BI18">
        <v>21</v>
      </c>
      <c r="BJ18" t="s">
        <v>126</v>
      </c>
      <c r="BK18" t="s">
        <v>480</v>
      </c>
      <c r="BL18" t="s">
        <v>128</v>
      </c>
      <c r="BM18" t="s">
        <v>481</v>
      </c>
      <c r="BN18" t="s">
        <v>74</v>
      </c>
      <c r="BO18" t="s">
        <v>482</v>
      </c>
      <c r="BP18" t="s">
        <v>74</v>
      </c>
      <c r="BQ18" t="s">
        <v>74</v>
      </c>
      <c r="BR18" t="s">
        <v>101</v>
      </c>
      <c r="BS18" t="s">
        <v>483</v>
      </c>
      <c r="BT18" t="str">
        <f>HYPERLINK("https%3A%2F%2Fwww.webofscience.com%2Fwos%2Fwoscc%2Ffull-record%2FWOS:000819213300001","View Full Record in Web of Science")</f>
        <v>View Full Record in Web of Science</v>
      </c>
    </row>
    <row r="19" spans="1:72" x14ac:dyDescent="0.25">
      <c r="A19" t="s">
        <v>72</v>
      </c>
      <c r="B19" t="s">
        <v>484</v>
      </c>
      <c r="C19" t="s">
        <v>74</v>
      </c>
      <c r="D19" t="s">
        <v>74</v>
      </c>
      <c r="E19" t="s">
        <v>74</v>
      </c>
      <c r="F19" t="s">
        <v>485</v>
      </c>
      <c r="G19" t="s">
        <v>74</v>
      </c>
      <c r="H19" t="s">
        <v>74</v>
      </c>
      <c r="I19" t="s">
        <v>486</v>
      </c>
      <c r="J19" t="s">
        <v>487</v>
      </c>
      <c r="K19" t="s">
        <v>74</v>
      </c>
      <c r="L19" t="s">
        <v>74</v>
      </c>
      <c r="M19" t="s">
        <v>78</v>
      </c>
      <c r="N19" t="s">
        <v>79</v>
      </c>
      <c r="O19" t="s">
        <v>74</v>
      </c>
      <c r="P19" t="s">
        <v>74</v>
      </c>
      <c r="Q19" t="s">
        <v>74</v>
      </c>
      <c r="R19" t="s">
        <v>74</v>
      </c>
      <c r="S19" t="s">
        <v>74</v>
      </c>
      <c r="T19" t="s">
        <v>488</v>
      </c>
      <c r="U19" t="s">
        <v>489</v>
      </c>
      <c r="V19" t="s">
        <v>490</v>
      </c>
      <c r="W19" t="s">
        <v>491</v>
      </c>
      <c r="X19" t="s">
        <v>492</v>
      </c>
      <c r="Y19" t="s">
        <v>493</v>
      </c>
      <c r="Z19" t="s">
        <v>494</v>
      </c>
      <c r="AA19" t="s">
        <v>74</v>
      </c>
      <c r="AB19" t="s">
        <v>74</v>
      </c>
      <c r="AC19" t="s">
        <v>74</v>
      </c>
      <c r="AD19" t="s">
        <v>74</v>
      </c>
      <c r="AE19" t="s">
        <v>74</v>
      </c>
      <c r="AF19" t="s">
        <v>74</v>
      </c>
      <c r="AG19">
        <v>89</v>
      </c>
      <c r="AH19">
        <v>0</v>
      </c>
      <c r="AI19">
        <v>0</v>
      </c>
      <c r="AJ19">
        <v>0</v>
      </c>
      <c r="AK19">
        <v>3</v>
      </c>
      <c r="AL19" t="s">
        <v>495</v>
      </c>
      <c r="AM19" t="s">
        <v>496</v>
      </c>
      <c r="AN19" t="s">
        <v>497</v>
      </c>
      <c r="AO19" t="s">
        <v>498</v>
      </c>
      <c r="AP19" t="s">
        <v>499</v>
      </c>
      <c r="AQ19" t="s">
        <v>74</v>
      </c>
      <c r="AR19" t="s">
        <v>500</v>
      </c>
      <c r="AS19" t="s">
        <v>501</v>
      </c>
      <c r="AT19" t="s">
        <v>502</v>
      </c>
      <c r="AU19">
        <v>2022</v>
      </c>
      <c r="AV19">
        <v>49</v>
      </c>
      <c r="AW19">
        <v>1</v>
      </c>
      <c r="AX19" t="s">
        <v>74</v>
      </c>
      <c r="AY19" t="s">
        <v>74</v>
      </c>
      <c r="AZ19" t="s">
        <v>503</v>
      </c>
      <c r="BA19" t="s">
        <v>74</v>
      </c>
      <c r="BB19">
        <v>121</v>
      </c>
      <c r="BC19">
        <v>144</v>
      </c>
      <c r="BD19" t="s">
        <v>74</v>
      </c>
      <c r="BE19" t="s">
        <v>504</v>
      </c>
      <c r="BF19" t="str">
        <f>HYPERLINK("http://dx.doi.org/10.30965/18763308-49010002","http://dx.doi.org/10.30965/18763308-49010002")</f>
        <v>http://dx.doi.org/10.30965/18763308-49010002</v>
      </c>
      <c r="BG19" t="s">
        <v>74</v>
      </c>
      <c r="BH19" t="s">
        <v>74</v>
      </c>
      <c r="BI19">
        <v>24</v>
      </c>
      <c r="BJ19" t="s">
        <v>229</v>
      </c>
      <c r="BK19" t="s">
        <v>127</v>
      </c>
      <c r="BL19" t="s">
        <v>229</v>
      </c>
      <c r="BM19" t="s">
        <v>505</v>
      </c>
      <c r="BN19" t="s">
        <v>74</v>
      </c>
      <c r="BO19" t="s">
        <v>187</v>
      </c>
      <c r="BP19" t="s">
        <v>74</v>
      </c>
      <c r="BQ19" t="s">
        <v>74</v>
      </c>
      <c r="BR19" t="s">
        <v>101</v>
      </c>
      <c r="BS19" t="s">
        <v>506</v>
      </c>
      <c r="BT19" t="str">
        <f>HYPERLINK("https%3A%2F%2Fwww.webofscience.com%2Fwos%2Fwoscc%2Ffull-record%2FWOS:000789184200004","View Full Record in Web of Science")</f>
        <v>View Full Record in Web of Science</v>
      </c>
    </row>
    <row r="20" spans="1:72" x14ac:dyDescent="0.25">
      <c r="A20" t="s">
        <v>72</v>
      </c>
      <c r="B20" t="s">
        <v>507</v>
      </c>
      <c r="C20" t="s">
        <v>74</v>
      </c>
      <c r="D20" t="s">
        <v>74</v>
      </c>
      <c r="E20" t="s">
        <v>74</v>
      </c>
      <c r="F20" t="s">
        <v>508</v>
      </c>
      <c r="G20" t="s">
        <v>74</v>
      </c>
      <c r="H20" t="s">
        <v>74</v>
      </c>
      <c r="I20" t="s">
        <v>509</v>
      </c>
      <c r="J20" t="s">
        <v>510</v>
      </c>
      <c r="K20" t="s">
        <v>74</v>
      </c>
      <c r="L20" t="s">
        <v>74</v>
      </c>
      <c r="M20" t="s">
        <v>78</v>
      </c>
      <c r="N20" t="s">
        <v>79</v>
      </c>
      <c r="O20" t="s">
        <v>74</v>
      </c>
      <c r="P20" t="s">
        <v>74</v>
      </c>
      <c r="Q20" t="s">
        <v>74</v>
      </c>
      <c r="R20" t="s">
        <v>74</v>
      </c>
      <c r="S20" t="s">
        <v>74</v>
      </c>
      <c r="T20" t="s">
        <v>511</v>
      </c>
      <c r="U20" t="s">
        <v>512</v>
      </c>
      <c r="V20" t="s">
        <v>513</v>
      </c>
      <c r="W20" t="s">
        <v>514</v>
      </c>
      <c r="X20" t="s">
        <v>515</v>
      </c>
      <c r="Y20" t="s">
        <v>516</v>
      </c>
      <c r="Z20" t="s">
        <v>517</v>
      </c>
      <c r="AA20" t="s">
        <v>518</v>
      </c>
      <c r="AB20" t="s">
        <v>519</v>
      </c>
      <c r="AC20" t="s">
        <v>74</v>
      </c>
      <c r="AD20" t="s">
        <v>74</v>
      </c>
      <c r="AE20" t="s">
        <v>74</v>
      </c>
      <c r="AF20" t="s">
        <v>74</v>
      </c>
      <c r="AG20">
        <v>57</v>
      </c>
      <c r="AH20">
        <v>3</v>
      </c>
      <c r="AI20">
        <v>3</v>
      </c>
      <c r="AJ20">
        <v>2</v>
      </c>
      <c r="AK20">
        <v>4</v>
      </c>
      <c r="AL20" t="s">
        <v>149</v>
      </c>
      <c r="AM20" t="s">
        <v>150</v>
      </c>
      <c r="AN20" t="s">
        <v>151</v>
      </c>
      <c r="AO20" t="s">
        <v>520</v>
      </c>
      <c r="AP20" t="s">
        <v>521</v>
      </c>
      <c r="AQ20" t="s">
        <v>74</v>
      </c>
      <c r="AR20" t="s">
        <v>522</v>
      </c>
      <c r="AS20" t="s">
        <v>523</v>
      </c>
      <c r="AT20" t="s">
        <v>524</v>
      </c>
      <c r="AU20">
        <v>2022</v>
      </c>
      <c r="AV20">
        <v>25</v>
      </c>
      <c r="AW20">
        <v>9</v>
      </c>
      <c r="AX20" t="s">
        <v>74</v>
      </c>
      <c r="AY20" t="s">
        <v>74</v>
      </c>
      <c r="AZ20" t="s">
        <v>74</v>
      </c>
      <c r="BA20" t="s">
        <v>74</v>
      </c>
      <c r="BB20">
        <v>3320</v>
      </c>
      <c r="BC20">
        <v>3332</v>
      </c>
      <c r="BD20" t="s">
        <v>74</v>
      </c>
      <c r="BE20" t="s">
        <v>525</v>
      </c>
      <c r="BF20" t="str">
        <f>HYPERLINK("http://dx.doi.org/10.1080/13670050.2022.2050994","http://dx.doi.org/10.1080/13670050.2022.2050994")</f>
        <v>http://dx.doi.org/10.1080/13670050.2022.2050994</v>
      </c>
      <c r="BG20" t="s">
        <v>74</v>
      </c>
      <c r="BH20" t="s">
        <v>526</v>
      </c>
      <c r="BI20">
        <v>13</v>
      </c>
      <c r="BJ20" t="s">
        <v>527</v>
      </c>
      <c r="BK20" t="s">
        <v>480</v>
      </c>
      <c r="BL20" t="s">
        <v>528</v>
      </c>
      <c r="BM20" t="s">
        <v>529</v>
      </c>
      <c r="BN20" t="s">
        <v>74</v>
      </c>
      <c r="BO20" t="s">
        <v>187</v>
      </c>
      <c r="BP20" t="s">
        <v>74</v>
      </c>
      <c r="BQ20" t="s">
        <v>74</v>
      </c>
      <c r="BR20" t="s">
        <v>101</v>
      </c>
      <c r="BS20" t="s">
        <v>530</v>
      </c>
      <c r="BT20" t="str">
        <f>HYPERLINK("https%3A%2F%2Fwww.webofscience.com%2Fwos%2Fwoscc%2Ffull-record%2FWOS:000770249600001","View Full Record in Web of Science")</f>
        <v>View Full Record in Web of Science</v>
      </c>
    </row>
    <row r="21" spans="1:72" x14ac:dyDescent="0.25">
      <c r="A21" t="s">
        <v>72</v>
      </c>
      <c r="B21" t="s">
        <v>531</v>
      </c>
      <c r="C21" t="s">
        <v>74</v>
      </c>
      <c r="D21" t="s">
        <v>74</v>
      </c>
      <c r="E21" t="s">
        <v>74</v>
      </c>
      <c r="F21" t="s">
        <v>532</v>
      </c>
      <c r="G21" t="s">
        <v>74</v>
      </c>
      <c r="H21" t="s">
        <v>74</v>
      </c>
      <c r="I21" t="s">
        <v>533</v>
      </c>
      <c r="J21" t="s">
        <v>534</v>
      </c>
      <c r="K21" t="s">
        <v>74</v>
      </c>
      <c r="L21" t="s">
        <v>74</v>
      </c>
      <c r="M21" t="s">
        <v>78</v>
      </c>
      <c r="N21" t="s">
        <v>79</v>
      </c>
      <c r="O21" t="s">
        <v>74</v>
      </c>
      <c r="P21" t="s">
        <v>74</v>
      </c>
      <c r="Q21" t="s">
        <v>74</v>
      </c>
      <c r="R21" t="s">
        <v>74</v>
      </c>
      <c r="S21" t="s">
        <v>74</v>
      </c>
      <c r="T21" t="s">
        <v>535</v>
      </c>
      <c r="U21" t="s">
        <v>74</v>
      </c>
      <c r="V21" t="s">
        <v>536</v>
      </c>
      <c r="W21" t="s">
        <v>537</v>
      </c>
      <c r="X21" t="s">
        <v>538</v>
      </c>
      <c r="Y21" t="s">
        <v>539</v>
      </c>
      <c r="Z21" t="s">
        <v>540</v>
      </c>
      <c r="AA21" t="s">
        <v>74</v>
      </c>
      <c r="AB21" t="s">
        <v>541</v>
      </c>
      <c r="AC21" t="s">
        <v>74</v>
      </c>
      <c r="AD21" t="s">
        <v>74</v>
      </c>
      <c r="AE21" t="s">
        <v>74</v>
      </c>
      <c r="AF21" t="s">
        <v>74</v>
      </c>
      <c r="AG21">
        <v>13</v>
      </c>
      <c r="AH21">
        <v>0</v>
      </c>
      <c r="AI21">
        <v>0</v>
      </c>
      <c r="AJ21">
        <v>3</v>
      </c>
      <c r="AK21">
        <v>7</v>
      </c>
      <c r="AL21" t="s">
        <v>149</v>
      </c>
      <c r="AM21" t="s">
        <v>150</v>
      </c>
      <c r="AN21" t="s">
        <v>151</v>
      </c>
      <c r="AO21" t="s">
        <v>542</v>
      </c>
      <c r="AP21" t="s">
        <v>543</v>
      </c>
      <c r="AQ21" t="s">
        <v>74</v>
      </c>
      <c r="AR21" t="s">
        <v>544</v>
      </c>
      <c r="AS21" t="s">
        <v>545</v>
      </c>
      <c r="AT21" t="s">
        <v>546</v>
      </c>
      <c r="AU21">
        <v>2022</v>
      </c>
      <c r="AV21">
        <v>33</v>
      </c>
      <c r="AW21">
        <v>1</v>
      </c>
      <c r="AX21" t="s">
        <v>74</v>
      </c>
      <c r="AY21" t="s">
        <v>74</v>
      </c>
      <c r="AZ21" t="s">
        <v>74</v>
      </c>
      <c r="BA21" t="s">
        <v>74</v>
      </c>
      <c r="BB21">
        <v>82</v>
      </c>
      <c r="BC21">
        <v>98</v>
      </c>
      <c r="BD21" t="s">
        <v>74</v>
      </c>
      <c r="BE21" t="s">
        <v>547</v>
      </c>
      <c r="BF21" t="str">
        <f>HYPERLINK("http://dx.doi.org/10.1080/14675986.2021.2018171","http://dx.doi.org/10.1080/14675986.2021.2018171")</f>
        <v>http://dx.doi.org/10.1080/14675986.2021.2018171</v>
      </c>
      <c r="BG21" t="s">
        <v>74</v>
      </c>
      <c r="BH21" t="s">
        <v>548</v>
      </c>
      <c r="BI21">
        <v>17</v>
      </c>
      <c r="BJ21" t="s">
        <v>274</v>
      </c>
      <c r="BK21" t="s">
        <v>127</v>
      </c>
      <c r="BL21" t="s">
        <v>274</v>
      </c>
      <c r="BM21" t="s">
        <v>549</v>
      </c>
      <c r="BN21" t="s">
        <v>74</v>
      </c>
      <c r="BO21" t="s">
        <v>74</v>
      </c>
      <c r="BP21" t="s">
        <v>74</v>
      </c>
      <c r="BQ21" t="s">
        <v>74</v>
      </c>
      <c r="BR21" t="s">
        <v>101</v>
      </c>
      <c r="BS21" t="s">
        <v>550</v>
      </c>
      <c r="BT21" t="str">
        <f>HYPERLINK("https%3A%2F%2Fwww.webofscience.com%2Fwos%2Fwoscc%2Ffull-record%2FWOS:000759228400001","View Full Record in Web of Science")</f>
        <v>View Full Record in Web of Science</v>
      </c>
    </row>
    <row r="22" spans="1:72" x14ac:dyDescent="0.25">
      <c r="A22" t="s">
        <v>72</v>
      </c>
      <c r="B22" t="s">
        <v>551</v>
      </c>
      <c r="C22" t="s">
        <v>74</v>
      </c>
      <c r="D22" t="s">
        <v>74</v>
      </c>
      <c r="E22" t="s">
        <v>74</v>
      </c>
      <c r="F22" t="s">
        <v>552</v>
      </c>
      <c r="G22" t="s">
        <v>74</v>
      </c>
      <c r="H22" t="s">
        <v>74</v>
      </c>
      <c r="I22" t="s">
        <v>553</v>
      </c>
      <c r="J22" t="s">
        <v>554</v>
      </c>
      <c r="K22" t="s">
        <v>74</v>
      </c>
      <c r="L22" t="s">
        <v>74</v>
      </c>
      <c r="M22" t="s">
        <v>78</v>
      </c>
      <c r="N22" t="s">
        <v>79</v>
      </c>
      <c r="O22" t="s">
        <v>74</v>
      </c>
      <c r="P22" t="s">
        <v>74</v>
      </c>
      <c r="Q22" t="s">
        <v>74</v>
      </c>
      <c r="R22" t="s">
        <v>74</v>
      </c>
      <c r="S22" t="s">
        <v>74</v>
      </c>
      <c r="T22" t="s">
        <v>74</v>
      </c>
      <c r="U22" t="s">
        <v>74</v>
      </c>
      <c r="V22" t="s">
        <v>555</v>
      </c>
      <c r="W22" t="s">
        <v>556</v>
      </c>
      <c r="X22" t="s">
        <v>74</v>
      </c>
      <c r="Y22" t="s">
        <v>557</v>
      </c>
      <c r="Z22" t="s">
        <v>558</v>
      </c>
      <c r="AA22" t="s">
        <v>74</v>
      </c>
      <c r="AB22" t="s">
        <v>559</v>
      </c>
      <c r="AC22" t="s">
        <v>74</v>
      </c>
      <c r="AD22" t="s">
        <v>74</v>
      </c>
      <c r="AE22" t="s">
        <v>74</v>
      </c>
      <c r="AF22" t="s">
        <v>74</v>
      </c>
      <c r="AG22">
        <v>38</v>
      </c>
      <c r="AH22">
        <v>0</v>
      </c>
      <c r="AI22">
        <v>0</v>
      </c>
      <c r="AJ22">
        <v>0</v>
      </c>
      <c r="AK22">
        <v>0</v>
      </c>
      <c r="AL22" t="s">
        <v>554</v>
      </c>
      <c r="AM22" t="s">
        <v>560</v>
      </c>
      <c r="AN22" t="s">
        <v>561</v>
      </c>
      <c r="AO22" t="s">
        <v>74</v>
      </c>
      <c r="AP22" t="s">
        <v>562</v>
      </c>
      <c r="AQ22" t="s">
        <v>74</v>
      </c>
      <c r="AR22" t="s">
        <v>563</v>
      </c>
      <c r="AS22" t="s">
        <v>564</v>
      </c>
      <c r="AT22" t="s">
        <v>74</v>
      </c>
      <c r="AU22">
        <v>2022</v>
      </c>
      <c r="AV22">
        <v>8</v>
      </c>
      <c r="AW22">
        <v>2</v>
      </c>
      <c r="AX22" t="s">
        <v>74</v>
      </c>
      <c r="AY22" t="s">
        <v>74</v>
      </c>
      <c r="AZ22" t="s">
        <v>74</v>
      </c>
      <c r="BA22" t="s">
        <v>74</v>
      </c>
      <c r="BB22" t="s">
        <v>74</v>
      </c>
      <c r="BC22" t="s">
        <v>74</v>
      </c>
      <c r="BD22" t="s">
        <v>74</v>
      </c>
      <c r="BE22" t="s">
        <v>565</v>
      </c>
      <c r="BF22" t="str">
        <f>HYPERLINK("http://dx.doi.org/10.16995/olh.6379","http://dx.doi.org/10.16995/olh.6379")</f>
        <v>http://dx.doi.org/10.16995/olh.6379</v>
      </c>
      <c r="BG22" t="s">
        <v>74</v>
      </c>
      <c r="BH22" t="s">
        <v>74</v>
      </c>
      <c r="BI22">
        <v>34</v>
      </c>
      <c r="BJ22" t="s">
        <v>292</v>
      </c>
      <c r="BK22" t="s">
        <v>127</v>
      </c>
      <c r="BL22" t="s">
        <v>293</v>
      </c>
      <c r="BM22" t="s">
        <v>566</v>
      </c>
      <c r="BN22" t="s">
        <v>74</v>
      </c>
      <c r="BO22" t="s">
        <v>100</v>
      </c>
      <c r="BP22" t="s">
        <v>74</v>
      </c>
      <c r="BQ22" t="s">
        <v>74</v>
      </c>
      <c r="BR22" t="s">
        <v>101</v>
      </c>
      <c r="BS22" t="s">
        <v>567</v>
      </c>
      <c r="BT22" t="str">
        <f>HYPERLINK("https%3A%2F%2Fwww.webofscience.com%2Fwos%2Fwoscc%2Ffull-record%2FWOS:000847220000001","View Full Record in Web of Science")</f>
        <v>View Full Record in Web of Science</v>
      </c>
    </row>
    <row r="23" spans="1:72" x14ac:dyDescent="0.25">
      <c r="A23" t="s">
        <v>72</v>
      </c>
      <c r="B23" t="s">
        <v>568</v>
      </c>
      <c r="C23" t="s">
        <v>74</v>
      </c>
      <c r="D23" t="s">
        <v>74</v>
      </c>
      <c r="E23" t="s">
        <v>74</v>
      </c>
      <c r="F23" t="s">
        <v>569</v>
      </c>
      <c r="G23" t="s">
        <v>74</v>
      </c>
      <c r="H23" t="s">
        <v>74</v>
      </c>
      <c r="I23" t="s">
        <v>570</v>
      </c>
      <c r="J23" t="s">
        <v>571</v>
      </c>
      <c r="K23" t="s">
        <v>74</v>
      </c>
      <c r="L23" t="s">
        <v>74</v>
      </c>
      <c r="M23" t="s">
        <v>78</v>
      </c>
      <c r="N23" t="s">
        <v>79</v>
      </c>
      <c r="O23" t="s">
        <v>74</v>
      </c>
      <c r="P23" t="s">
        <v>74</v>
      </c>
      <c r="Q23" t="s">
        <v>74</v>
      </c>
      <c r="R23" t="s">
        <v>74</v>
      </c>
      <c r="S23" t="s">
        <v>74</v>
      </c>
      <c r="T23" t="s">
        <v>572</v>
      </c>
      <c r="U23" t="s">
        <v>573</v>
      </c>
      <c r="V23" t="s">
        <v>574</v>
      </c>
      <c r="W23" t="s">
        <v>575</v>
      </c>
      <c r="X23" t="s">
        <v>576</v>
      </c>
      <c r="Y23" t="s">
        <v>577</v>
      </c>
      <c r="Z23" t="s">
        <v>578</v>
      </c>
      <c r="AA23" t="s">
        <v>579</v>
      </c>
      <c r="AB23" t="s">
        <v>580</v>
      </c>
      <c r="AC23" t="s">
        <v>581</v>
      </c>
      <c r="AD23" t="s">
        <v>582</v>
      </c>
      <c r="AE23" t="s">
        <v>583</v>
      </c>
      <c r="AF23" t="s">
        <v>74</v>
      </c>
      <c r="AG23">
        <v>56</v>
      </c>
      <c r="AH23">
        <v>3</v>
      </c>
      <c r="AI23">
        <v>3</v>
      </c>
      <c r="AJ23">
        <v>0</v>
      </c>
      <c r="AK23">
        <v>2</v>
      </c>
      <c r="AL23" t="s">
        <v>118</v>
      </c>
      <c r="AM23" t="s">
        <v>119</v>
      </c>
      <c r="AN23" t="s">
        <v>120</v>
      </c>
      <c r="AO23" t="s">
        <v>74</v>
      </c>
      <c r="AP23" t="s">
        <v>584</v>
      </c>
      <c r="AQ23" t="s">
        <v>74</v>
      </c>
      <c r="AR23" t="s">
        <v>585</v>
      </c>
      <c r="AS23" t="s">
        <v>586</v>
      </c>
      <c r="AT23" t="s">
        <v>587</v>
      </c>
      <c r="AU23">
        <v>2022</v>
      </c>
      <c r="AV23">
        <v>14</v>
      </c>
      <c r="AW23">
        <v>2</v>
      </c>
      <c r="AX23" t="s">
        <v>74</v>
      </c>
      <c r="AY23" t="s">
        <v>74</v>
      </c>
      <c r="AZ23" t="s">
        <v>74</v>
      </c>
      <c r="BA23" t="s">
        <v>74</v>
      </c>
      <c r="BB23" t="s">
        <v>74</v>
      </c>
      <c r="BC23" t="s">
        <v>74</v>
      </c>
      <c r="BD23">
        <v>891</v>
      </c>
      <c r="BE23" t="s">
        <v>588</v>
      </c>
      <c r="BF23" t="str">
        <f>HYPERLINK("http://dx.doi.org/10.3390/su14020891","http://dx.doi.org/10.3390/su14020891")</f>
        <v>http://dx.doi.org/10.3390/su14020891</v>
      </c>
      <c r="BG23" t="s">
        <v>74</v>
      </c>
      <c r="BH23" t="s">
        <v>74</v>
      </c>
      <c r="BI23">
        <v>14</v>
      </c>
      <c r="BJ23" t="s">
        <v>589</v>
      </c>
      <c r="BK23" t="s">
        <v>590</v>
      </c>
      <c r="BL23" t="s">
        <v>591</v>
      </c>
      <c r="BM23" t="s">
        <v>592</v>
      </c>
      <c r="BN23" t="s">
        <v>74</v>
      </c>
      <c r="BO23" t="s">
        <v>100</v>
      </c>
      <c r="BP23" t="s">
        <v>74</v>
      </c>
      <c r="BQ23" t="s">
        <v>74</v>
      </c>
      <c r="BR23" t="s">
        <v>101</v>
      </c>
      <c r="BS23" t="s">
        <v>593</v>
      </c>
      <c r="BT23" t="str">
        <f>HYPERLINK("https%3A%2F%2Fwww.webofscience.com%2Fwos%2Fwoscc%2Ffull-record%2FWOS:000747001800001","View Full Record in Web of Science")</f>
        <v>View Full Record in Web of Science</v>
      </c>
    </row>
    <row r="24" spans="1:72" x14ac:dyDescent="0.25">
      <c r="A24" t="s">
        <v>72</v>
      </c>
      <c r="B24" t="s">
        <v>594</v>
      </c>
      <c r="C24" t="s">
        <v>74</v>
      </c>
      <c r="D24" t="s">
        <v>74</v>
      </c>
      <c r="E24" t="s">
        <v>74</v>
      </c>
      <c r="F24" t="s">
        <v>595</v>
      </c>
      <c r="G24" t="s">
        <v>74</v>
      </c>
      <c r="H24" t="s">
        <v>74</v>
      </c>
      <c r="I24" t="s">
        <v>596</v>
      </c>
      <c r="J24" t="s">
        <v>597</v>
      </c>
      <c r="K24" t="s">
        <v>74</v>
      </c>
      <c r="L24" t="s">
        <v>74</v>
      </c>
      <c r="M24" t="s">
        <v>78</v>
      </c>
      <c r="N24" t="s">
        <v>79</v>
      </c>
      <c r="O24" t="s">
        <v>74</v>
      </c>
      <c r="P24" t="s">
        <v>74</v>
      </c>
      <c r="Q24" t="s">
        <v>74</v>
      </c>
      <c r="R24" t="s">
        <v>74</v>
      </c>
      <c r="S24" t="s">
        <v>74</v>
      </c>
      <c r="T24" t="s">
        <v>598</v>
      </c>
      <c r="U24" t="s">
        <v>74</v>
      </c>
      <c r="V24" t="s">
        <v>599</v>
      </c>
      <c r="W24" t="s">
        <v>600</v>
      </c>
      <c r="X24" t="s">
        <v>601</v>
      </c>
      <c r="Y24" t="s">
        <v>602</v>
      </c>
      <c r="Z24" t="s">
        <v>603</v>
      </c>
      <c r="AA24" t="s">
        <v>74</v>
      </c>
      <c r="AB24" t="s">
        <v>74</v>
      </c>
      <c r="AC24" t="s">
        <v>74</v>
      </c>
      <c r="AD24" t="s">
        <v>74</v>
      </c>
      <c r="AE24" t="s">
        <v>74</v>
      </c>
      <c r="AF24" t="s">
        <v>74</v>
      </c>
      <c r="AG24">
        <v>12</v>
      </c>
      <c r="AH24">
        <v>0</v>
      </c>
      <c r="AI24">
        <v>0</v>
      </c>
      <c r="AJ24">
        <v>0</v>
      </c>
      <c r="AK24">
        <v>0</v>
      </c>
      <c r="AL24" t="s">
        <v>604</v>
      </c>
      <c r="AM24" t="s">
        <v>605</v>
      </c>
      <c r="AN24" t="s">
        <v>606</v>
      </c>
      <c r="AO24" t="s">
        <v>607</v>
      </c>
      <c r="AP24" t="s">
        <v>608</v>
      </c>
      <c r="AQ24" t="s">
        <v>74</v>
      </c>
      <c r="AR24" t="s">
        <v>609</v>
      </c>
      <c r="AS24" t="s">
        <v>610</v>
      </c>
      <c r="AT24" t="s">
        <v>74</v>
      </c>
      <c r="AU24">
        <v>2022</v>
      </c>
      <c r="AV24">
        <v>10</v>
      </c>
      <c r="AW24">
        <v>3</v>
      </c>
      <c r="AX24" t="s">
        <v>74</v>
      </c>
      <c r="AY24" t="s">
        <v>74</v>
      </c>
      <c r="AZ24" t="s">
        <v>74</v>
      </c>
      <c r="BA24" t="s">
        <v>74</v>
      </c>
      <c r="BB24">
        <v>693</v>
      </c>
      <c r="BC24">
        <v>714</v>
      </c>
      <c r="BD24" t="s">
        <v>74</v>
      </c>
      <c r="BE24" t="s">
        <v>611</v>
      </c>
      <c r="BF24" t="str">
        <f>HYPERLINK("http://dx.doi.org/10.22378/2313-6197.2022-10-3.693-714","http://dx.doi.org/10.22378/2313-6197.2022-10-3.693-714")</f>
        <v>http://dx.doi.org/10.22378/2313-6197.2022-10-3.693-714</v>
      </c>
      <c r="BG24" t="s">
        <v>74</v>
      </c>
      <c r="BH24" t="s">
        <v>74</v>
      </c>
      <c r="BI24">
        <v>22</v>
      </c>
      <c r="BJ24" t="s">
        <v>229</v>
      </c>
      <c r="BK24" t="s">
        <v>127</v>
      </c>
      <c r="BL24" t="s">
        <v>229</v>
      </c>
      <c r="BM24" t="s">
        <v>612</v>
      </c>
      <c r="BN24" t="s">
        <v>74</v>
      </c>
      <c r="BO24" t="s">
        <v>100</v>
      </c>
      <c r="BP24" t="s">
        <v>74</v>
      </c>
      <c r="BQ24" t="s">
        <v>74</v>
      </c>
      <c r="BR24" t="s">
        <v>101</v>
      </c>
      <c r="BS24" t="s">
        <v>613</v>
      </c>
      <c r="BT24" t="str">
        <f>HYPERLINK("https%3A%2F%2Fwww.webofscience.com%2Fwos%2Fwoscc%2Ffull-record%2FWOS:000889461200011","View Full Record in Web of Science")</f>
        <v>View Full Record in Web of Science</v>
      </c>
    </row>
    <row r="25" spans="1:72" x14ac:dyDescent="0.25">
      <c r="A25" t="s">
        <v>72</v>
      </c>
      <c r="B25" t="s">
        <v>614</v>
      </c>
      <c r="C25" t="s">
        <v>74</v>
      </c>
      <c r="D25" t="s">
        <v>74</v>
      </c>
      <c r="E25" t="s">
        <v>74</v>
      </c>
      <c r="F25" t="s">
        <v>615</v>
      </c>
      <c r="G25" t="s">
        <v>74</v>
      </c>
      <c r="H25" t="s">
        <v>74</v>
      </c>
      <c r="I25" t="s">
        <v>616</v>
      </c>
      <c r="J25" t="s">
        <v>617</v>
      </c>
      <c r="K25" t="s">
        <v>74</v>
      </c>
      <c r="L25" t="s">
        <v>74</v>
      </c>
      <c r="M25" t="s">
        <v>78</v>
      </c>
      <c r="N25" t="s">
        <v>79</v>
      </c>
      <c r="O25" t="s">
        <v>74</v>
      </c>
      <c r="P25" t="s">
        <v>74</v>
      </c>
      <c r="Q25" t="s">
        <v>74</v>
      </c>
      <c r="R25" t="s">
        <v>74</v>
      </c>
      <c r="S25" t="s">
        <v>74</v>
      </c>
      <c r="T25" t="s">
        <v>618</v>
      </c>
      <c r="U25" t="s">
        <v>619</v>
      </c>
      <c r="V25" t="s">
        <v>620</v>
      </c>
      <c r="W25" t="s">
        <v>621</v>
      </c>
      <c r="X25" t="s">
        <v>622</v>
      </c>
      <c r="Y25" t="s">
        <v>623</v>
      </c>
      <c r="Z25" t="s">
        <v>74</v>
      </c>
      <c r="AA25" t="s">
        <v>74</v>
      </c>
      <c r="AB25" t="s">
        <v>624</v>
      </c>
      <c r="AC25" t="s">
        <v>74</v>
      </c>
      <c r="AD25" t="s">
        <v>74</v>
      </c>
      <c r="AE25" t="s">
        <v>74</v>
      </c>
      <c r="AF25" t="s">
        <v>74</v>
      </c>
      <c r="AG25">
        <v>24</v>
      </c>
      <c r="AH25">
        <v>0</v>
      </c>
      <c r="AI25">
        <v>0</v>
      </c>
      <c r="AJ25">
        <v>0</v>
      </c>
      <c r="AK25">
        <v>0</v>
      </c>
      <c r="AL25" t="s">
        <v>625</v>
      </c>
      <c r="AM25" t="s">
        <v>626</v>
      </c>
      <c r="AN25" t="s">
        <v>627</v>
      </c>
      <c r="AO25" t="s">
        <v>628</v>
      </c>
      <c r="AP25" t="s">
        <v>629</v>
      </c>
      <c r="AQ25" t="s">
        <v>74</v>
      </c>
      <c r="AR25" t="s">
        <v>630</v>
      </c>
      <c r="AS25" t="s">
        <v>631</v>
      </c>
      <c r="AT25" t="s">
        <v>74</v>
      </c>
      <c r="AU25">
        <v>2022</v>
      </c>
      <c r="AV25">
        <v>309</v>
      </c>
      <c r="AW25">
        <v>1</v>
      </c>
      <c r="AX25" t="s">
        <v>74</v>
      </c>
      <c r="AY25" t="s">
        <v>74</v>
      </c>
      <c r="AZ25" t="s">
        <v>74</v>
      </c>
      <c r="BA25" t="s">
        <v>74</v>
      </c>
      <c r="BB25">
        <v>31</v>
      </c>
      <c r="BC25">
        <v>43</v>
      </c>
      <c r="BD25" t="s">
        <v>74</v>
      </c>
      <c r="BE25" t="s">
        <v>632</v>
      </c>
      <c r="BF25" t="str">
        <f>HYPERLINK("http://dx.doi.org/10.33119/GN/144206","http://dx.doi.org/10.33119/GN/144206")</f>
        <v>http://dx.doi.org/10.33119/GN/144206</v>
      </c>
      <c r="BG25" t="s">
        <v>74</v>
      </c>
      <c r="BH25" t="s">
        <v>74</v>
      </c>
      <c r="BI25">
        <v>13</v>
      </c>
      <c r="BJ25" t="s">
        <v>633</v>
      </c>
      <c r="BK25" t="s">
        <v>127</v>
      </c>
      <c r="BL25" t="s">
        <v>634</v>
      </c>
      <c r="BM25" t="s">
        <v>635</v>
      </c>
      <c r="BN25" t="s">
        <v>74</v>
      </c>
      <c r="BO25" t="s">
        <v>100</v>
      </c>
      <c r="BP25" t="s">
        <v>74</v>
      </c>
      <c r="BQ25" t="s">
        <v>74</v>
      </c>
      <c r="BR25" t="s">
        <v>101</v>
      </c>
      <c r="BS25" t="s">
        <v>636</v>
      </c>
      <c r="BT25" t="str">
        <f>HYPERLINK("https%3A%2F%2Fwww.webofscience.com%2Fwos%2Fwoscc%2Ffull-record%2FWOS:000780484500003","View Full Record in Web of Science")</f>
        <v>View Full Record in Web of Science</v>
      </c>
    </row>
    <row r="26" spans="1:72" x14ac:dyDescent="0.25">
      <c r="A26" t="s">
        <v>72</v>
      </c>
      <c r="B26" t="s">
        <v>637</v>
      </c>
      <c r="C26" t="s">
        <v>74</v>
      </c>
      <c r="D26" t="s">
        <v>74</v>
      </c>
      <c r="E26" t="s">
        <v>74</v>
      </c>
      <c r="F26" t="s">
        <v>638</v>
      </c>
      <c r="G26" t="s">
        <v>74</v>
      </c>
      <c r="H26" t="s">
        <v>74</v>
      </c>
      <c r="I26" t="s">
        <v>639</v>
      </c>
      <c r="J26" t="s">
        <v>640</v>
      </c>
      <c r="K26" t="s">
        <v>74</v>
      </c>
      <c r="L26" t="s">
        <v>74</v>
      </c>
      <c r="M26" t="s">
        <v>78</v>
      </c>
      <c r="N26" t="s">
        <v>79</v>
      </c>
      <c r="O26" t="s">
        <v>74</v>
      </c>
      <c r="P26" t="s">
        <v>74</v>
      </c>
      <c r="Q26" t="s">
        <v>74</v>
      </c>
      <c r="R26" t="s">
        <v>74</v>
      </c>
      <c r="S26" t="s">
        <v>74</v>
      </c>
      <c r="T26" t="s">
        <v>641</v>
      </c>
      <c r="U26" t="s">
        <v>74</v>
      </c>
      <c r="V26" t="s">
        <v>642</v>
      </c>
      <c r="W26" t="s">
        <v>643</v>
      </c>
      <c r="X26" t="s">
        <v>644</v>
      </c>
      <c r="Y26" t="s">
        <v>645</v>
      </c>
      <c r="Z26" t="s">
        <v>646</v>
      </c>
      <c r="AA26" t="s">
        <v>74</v>
      </c>
      <c r="AB26" t="s">
        <v>74</v>
      </c>
      <c r="AC26" t="s">
        <v>647</v>
      </c>
      <c r="AD26" t="s">
        <v>648</v>
      </c>
      <c r="AE26" t="s">
        <v>649</v>
      </c>
      <c r="AF26" t="s">
        <v>74</v>
      </c>
      <c r="AG26">
        <v>32</v>
      </c>
      <c r="AH26">
        <v>0</v>
      </c>
      <c r="AI26">
        <v>0</v>
      </c>
      <c r="AJ26">
        <v>0</v>
      </c>
      <c r="AK26">
        <v>0</v>
      </c>
      <c r="AL26" t="s">
        <v>650</v>
      </c>
      <c r="AM26" t="s">
        <v>651</v>
      </c>
      <c r="AN26" t="s">
        <v>652</v>
      </c>
      <c r="AO26" t="s">
        <v>653</v>
      </c>
      <c r="AP26" t="s">
        <v>654</v>
      </c>
      <c r="AQ26" t="s">
        <v>74</v>
      </c>
      <c r="AR26" t="s">
        <v>655</v>
      </c>
      <c r="AS26" t="s">
        <v>656</v>
      </c>
      <c r="AT26" t="s">
        <v>74</v>
      </c>
      <c r="AU26">
        <v>2022</v>
      </c>
      <c r="AV26">
        <v>46</v>
      </c>
      <c r="AW26" t="s">
        <v>74</v>
      </c>
      <c r="AX26" t="s">
        <v>74</v>
      </c>
      <c r="AY26" t="s">
        <v>74</v>
      </c>
      <c r="AZ26" t="s">
        <v>74</v>
      </c>
      <c r="BA26" t="s">
        <v>74</v>
      </c>
      <c r="BB26">
        <v>107</v>
      </c>
      <c r="BC26">
        <v>134</v>
      </c>
      <c r="BD26" t="s">
        <v>74</v>
      </c>
      <c r="BE26" t="s">
        <v>657</v>
      </c>
      <c r="BF26" t="str">
        <f>HYPERLINK("http://dx.doi.org/10.1353/ks.2022.0005","http://dx.doi.org/10.1353/ks.2022.0005")</f>
        <v>http://dx.doi.org/10.1353/ks.2022.0005</v>
      </c>
      <c r="BG26" t="s">
        <v>74</v>
      </c>
      <c r="BH26" t="s">
        <v>74</v>
      </c>
      <c r="BI26">
        <v>28</v>
      </c>
      <c r="BJ26" t="s">
        <v>658</v>
      </c>
      <c r="BK26" t="s">
        <v>127</v>
      </c>
      <c r="BL26" t="s">
        <v>658</v>
      </c>
      <c r="BM26" t="s">
        <v>659</v>
      </c>
      <c r="BN26" t="s">
        <v>74</v>
      </c>
      <c r="BO26" t="s">
        <v>74</v>
      </c>
      <c r="BP26" t="s">
        <v>74</v>
      </c>
      <c r="BQ26" t="s">
        <v>74</v>
      </c>
      <c r="BR26" t="s">
        <v>101</v>
      </c>
      <c r="BS26" t="s">
        <v>660</v>
      </c>
      <c r="BT26" t="str">
        <f>HYPERLINK("https%3A%2F%2Fwww.webofscience.com%2Fwos%2Fwoscc%2Ffull-record%2FWOS:000932018400006","View Full Record in Web of Science")</f>
        <v>View Full Record in Web of Science</v>
      </c>
    </row>
    <row r="27" spans="1:72" x14ac:dyDescent="0.25">
      <c r="A27" t="s">
        <v>72</v>
      </c>
      <c r="B27" t="s">
        <v>661</v>
      </c>
      <c r="C27" t="s">
        <v>74</v>
      </c>
      <c r="D27" t="s">
        <v>74</v>
      </c>
      <c r="E27" t="s">
        <v>74</v>
      </c>
      <c r="F27" t="s">
        <v>662</v>
      </c>
      <c r="G27" t="s">
        <v>74</v>
      </c>
      <c r="H27" t="s">
        <v>74</v>
      </c>
      <c r="I27" t="s">
        <v>663</v>
      </c>
      <c r="J27" t="s">
        <v>664</v>
      </c>
      <c r="K27" t="s">
        <v>74</v>
      </c>
      <c r="L27" t="s">
        <v>74</v>
      </c>
      <c r="M27" t="s">
        <v>78</v>
      </c>
      <c r="N27" t="s">
        <v>79</v>
      </c>
      <c r="O27" t="s">
        <v>74</v>
      </c>
      <c r="P27" t="s">
        <v>74</v>
      </c>
      <c r="Q27" t="s">
        <v>74</v>
      </c>
      <c r="R27" t="s">
        <v>74</v>
      </c>
      <c r="S27" t="s">
        <v>74</v>
      </c>
      <c r="T27" t="s">
        <v>665</v>
      </c>
      <c r="U27" t="s">
        <v>74</v>
      </c>
      <c r="V27" t="s">
        <v>666</v>
      </c>
      <c r="W27" t="s">
        <v>667</v>
      </c>
      <c r="X27" t="s">
        <v>668</v>
      </c>
      <c r="Y27" t="s">
        <v>669</v>
      </c>
      <c r="Z27" t="s">
        <v>670</v>
      </c>
      <c r="AA27" t="s">
        <v>671</v>
      </c>
      <c r="AB27" t="s">
        <v>672</v>
      </c>
      <c r="AC27" t="s">
        <v>74</v>
      </c>
      <c r="AD27" t="s">
        <v>74</v>
      </c>
      <c r="AE27" t="s">
        <v>74</v>
      </c>
      <c r="AF27" t="s">
        <v>74</v>
      </c>
      <c r="AG27">
        <v>34</v>
      </c>
      <c r="AH27">
        <v>0</v>
      </c>
      <c r="AI27">
        <v>0</v>
      </c>
      <c r="AJ27">
        <v>0</v>
      </c>
      <c r="AK27">
        <v>0</v>
      </c>
      <c r="AL27" t="s">
        <v>673</v>
      </c>
      <c r="AM27" t="s">
        <v>674</v>
      </c>
      <c r="AN27" t="s">
        <v>675</v>
      </c>
      <c r="AO27" t="s">
        <v>676</v>
      </c>
      <c r="AP27" t="s">
        <v>677</v>
      </c>
      <c r="AQ27" t="s">
        <v>74</v>
      </c>
      <c r="AR27" t="s">
        <v>678</v>
      </c>
      <c r="AS27" t="s">
        <v>679</v>
      </c>
      <c r="AT27" t="s">
        <v>74</v>
      </c>
      <c r="AU27">
        <v>2022</v>
      </c>
      <c r="AV27" t="s">
        <v>74</v>
      </c>
      <c r="AW27">
        <v>22</v>
      </c>
      <c r="AX27" t="s">
        <v>74</v>
      </c>
      <c r="AY27" t="s">
        <v>74</v>
      </c>
      <c r="AZ27" t="s">
        <v>74</v>
      </c>
      <c r="BA27" t="s">
        <v>74</v>
      </c>
      <c r="BB27" t="s">
        <v>74</v>
      </c>
      <c r="BC27" t="s">
        <v>74</v>
      </c>
      <c r="BD27">
        <v>2718</v>
      </c>
      <c r="BE27" t="s">
        <v>680</v>
      </c>
      <c r="BF27" t="str">
        <f>HYPERLINK("http://dx.doi.org/10.11649/cs.2718","http://dx.doi.org/10.11649/cs.2718")</f>
        <v>http://dx.doi.org/10.11649/cs.2718</v>
      </c>
      <c r="BG27" t="s">
        <v>74</v>
      </c>
      <c r="BH27" t="s">
        <v>74</v>
      </c>
      <c r="BI27">
        <v>17</v>
      </c>
      <c r="BJ27" t="s">
        <v>681</v>
      </c>
      <c r="BK27" t="s">
        <v>127</v>
      </c>
      <c r="BL27" t="s">
        <v>128</v>
      </c>
      <c r="BM27" t="s">
        <v>682</v>
      </c>
      <c r="BN27" t="s">
        <v>74</v>
      </c>
      <c r="BO27" t="s">
        <v>100</v>
      </c>
      <c r="BP27" t="s">
        <v>74</v>
      </c>
      <c r="BQ27" t="s">
        <v>74</v>
      </c>
      <c r="BR27" t="s">
        <v>101</v>
      </c>
      <c r="BS27" t="s">
        <v>683</v>
      </c>
      <c r="BT27" t="str">
        <f>HYPERLINK("https%3A%2F%2Fwww.webofscience.com%2Fwos%2Fwoscc%2Ffull-record%2FWOS:000982580600004","View Full Record in Web of Science")</f>
        <v>View Full Record in Web of Science</v>
      </c>
    </row>
    <row r="28" spans="1:72" x14ac:dyDescent="0.25">
      <c r="A28" t="s">
        <v>72</v>
      </c>
      <c r="B28" t="s">
        <v>684</v>
      </c>
      <c r="C28" t="s">
        <v>74</v>
      </c>
      <c r="D28" t="s">
        <v>74</v>
      </c>
      <c r="E28" t="s">
        <v>74</v>
      </c>
      <c r="F28" t="s">
        <v>685</v>
      </c>
      <c r="G28" t="s">
        <v>74</v>
      </c>
      <c r="H28" t="s">
        <v>74</v>
      </c>
      <c r="I28" t="s">
        <v>686</v>
      </c>
      <c r="J28" t="s">
        <v>687</v>
      </c>
      <c r="K28" t="s">
        <v>74</v>
      </c>
      <c r="L28" t="s">
        <v>74</v>
      </c>
      <c r="M28" t="s">
        <v>688</v>
      </c>
      <c r="N28" t="s">
        <v>79</v>
      </c>
      <c r="O28" t="s">
        <v>74</v>
      </c>
      <c r="P28" t="s">
        <v>74</v>
      </c>
      <c r="Q28" t="s">
        <v>74</v>
      </c>
      <c r="R28" t="s">
        <v>74</v>
      </c>
      <c r="S28" t="s">
        <v>74</v>
      </c>
      <c r="T28" t="s">
        <v>689</v>
      </c>
      <c r="U28" t="s">
        <v>74</v>
      </c>
      <c r="V28" t="s">
        <v>690</v>
      </c>
      <c r="W28" t="s">
        <v>691</v>
      </c>
      <c r="X28" t="s">
        <v>692</v>
      </c>
      <c r="Y28" t="s">
        <v>693</v>
      </c>
      <c r="Z28" t="s">
        <v>694</v>
      </c>
      <c r="AA28" t="s">
        <v>74</v>
      </c>
      <c r="AB28" t="s">
        <v>74</v>
      </c>
      <c r="AC28" t="s">
        <v>74</v>
      </c>
      <c r="AD28" t="s">
        <v>74</v>
      </c>
      <c r="AE28" t="s">
        <v>74</v>
      </c>
      <c r="AF28" t="s">
        <v>74</v>
      </c>
      <c r="AG28">
        <v>31</v>
      </c>
      <c r="AH28">
        <v>0</v>
      </c>
      <c r="AI28">
        <v>0</v>
      </c>
      <c r="AJ28">
        <v>0</v>
      </c>
      <c r="AK28">
        <v>0</v>
      </c>
      <c r="AL28" t="s">
        <v>695</v>
      </c>
      <c r="AM28" t="s">
        <v>674</v>
      </c>
      <c r="AN28" t="s">
        <v>696</v>
      </c>
      <c r="AO28" t="s">
        <v>697</v>
      </c>
      <c r="AP28" t="s">
        <v>74</v>
      </c>
      <c r="AQ28" t="s">
        <v>74</v>
      </c>
      <c r="AR28" t="s">
        <v>698</v>
      </c>
      <c r="AS28" t="s">
        <v>699</v>
      </c>
      <c r="AT28" t="s">
        <v>74</v>
      </c>
      <c r="AU28">
        <v>2022</v>
      </c>
      <c r="AV28" t="s">
        <v>74</v>
      </c>
      <c r="AW28">
        <v>1</v>
      </c>
      <c r="AX28" t="s">
        <v>74</v>
      </c>
      <c r="AY28" t="s">
        <v>74</v>
      </c>
      <c r="AZ28" t="s">
        <v>74</v>
      </c>
      <c r="BA28" t="s">
        <v>74</v>
      </c>
      <c r="BB28">
        <v>103</v>
      </c>
      <c r="BC28">
        <v>117</v>
      </c>
      <c r="BD28" t="s">
        <v>74</v>
      </c>
      <c r="BE28" t="s">
        <v>700</v>
      </c>
      <c r="BF28" t="str">
        <f>HYPERLINK("http://dx.doi.org/10.31268/PS.2022.88","http://dx.doi.org/10.31268/PS.2022.88")</f>
        <v>http://dx.doi.org/10.31268/PS.2022.88</v>
      </c>
      <c r="BG28" t="s">
        <v>74</v>
      </c>
      <c r="BH28" t="s">
        <v>74</v>
      </c>
      <c r="BI28">
        <v>15</v>
      </c>
      <c r="BJ28" t="s">
        <v>701</v>
      </c>
      <c r="BK28" t="s">
        <v>127</v>
      </c>
      <c r="BL28" t="s">
        <v>702</v>
      </c>
      <c r="BM28" t="s">
        <v>703</v>
      </c>
      <c r="BN28" t="s">
        <v>74</v>
      </c>
      <c r="BO28" t="s">
        <v>74</v>
      </c>
      <c r="BP28" t="s">
        <v>74</v>
      </c>
      <c r="BQ28" t="s">
        <v>74</v>
      </c>
      <c r="BR28" t="s">
        <v>101</v>
      </c>
      <c r="BS28" t="s">
        <v>704</v>
      </c>
      <c r="BT28" t="str">
        <f>HYPERLINK("https%3A%2F%2Fwww.webofscience.com%2Fwos%2Fwoscc%2Ffull-record%2FWOS:000819806500005","View Full Record in Web of Science")</f>
        <v>View Full Record in Web of Science</v>
      </c>
    </row>
    <row r="29" spans="1:72" x14ac:dyDescent="0.25">
      <c r="A29" t="s">
        <v>72</v>
      </c>
      <c r="B29" t="s">
        <v>705</v>
      </c>
      <c r="C29" t="s">
        <v>74</v>
      </c>
      <c r="D29" t="s">
        <v>74</v>
      </c>
      <c r="E29" t="s">
        <v>74</v>
      </c>
      <c r="F29" t="s">
        <v>706</v>
      </c>
      <c r="G29" t="s">
        <v>74</v>
      </c>
      <c r="H29" t="s">
        <v>74</v>
      </c>
      <c r="I29" t="s">
        <v>707</v>
      </c>
      <c r="J29" t="s">
        <v>708</v>
      </c>
      <c r="K29" t="s">
        <v>74</v>
      </c>
      <c r="L29" t="s">
        <v>74</v>
      </c>
      <c r="M29" t="s">
        <v>78</v>
      </c>
      <c r="N29" t="s">
        <v>79</v>
      </c>
      <c r="O29" t="s">
        <v>74</v>
      </c>
      <c r="P29" t="s">
        <v>74</v>
      </c>
      <c r="Q29" t="s">
        <v>74</v>
      </c>
      <c r="R29" t="s">
        <v>74</v>
      </c>
      <c r="S29" t="s">
        <v>74</v>
      </c>
      <c r="T29" t="s">
        <v>709</v>
      </c>
      <c r="U29" t="s">
        <v>74</v>
      </c>
      <c r="V29" t="s">
        <v>710</v>
      </c>
      <c r="W29" t="s">
        <v>711</v>
      </c>
      <c r="X29" t="s">
        <v>712</v>
      </c>
      <c r="Y29" t="s">
        <v>713</v>
      </c>
      <c r="Z29" t="s">
        <v>714</v>
      </c>
      <c r="AA29" t="s">
        <v>74</v>
      </c>
      <c r="AB29" t="s">
        <v>74</v>
      </c>
      <c r="AC29" t="s">
        <v>74</v>
      </c>
      <c r="AD29" t="s">
        <v>74</v>
      </c>
      <c r="AE29" t="s">
        <v>74</v>
      </c>
      <c r="AF29" t="s">
        <v>74</v>
      </c>
      <c r="AG29">
        <v>19</v>
      </c>
      <c r="AH29">
        <v>0</v>
      </c>
      <c r="AI29">
        <v>0</v>
      </c>
      <c r="AJ29">
        <v>0</v>
      </c>
      <c r="AK29">
        <v>1</v>
      </c>
      <c r="AL29" t="s">
        <v>715</v>
      </c>
      <c r="AM29" t="s">
        <v>716</v>
      </c>
      <c r="AN29" t="s">
        <v>717</v>
      </c>
      <c r="AO29" t="s">
        <v>718</v>
      </c>
      <c r="AP29" t="s">
        <v>719</v>
      </c>
      <c r="AQ29" t="s">
        <v>74</v>
      </c>
      <c r="AR29" t="s">
        <v>720</v>
      </c>
      <c r="AS29" t="s">
        <v>721</v>
      </c>
      <c r="AT29" t="s">
        <v>74</v>
      </c>
      <c r="AU29">
        <v>2022</v>
      </c>
      <c r="AV29">
        <v>94</v>
      </c>
      <c r="AW29">
        <v>6</v>
      </c>
      <c r="AX29" t="s">
        <v>74</v>
      </c>
      <c r="AY29" t="s">
        <v>74</v>
      </c>
      <c r="AZ29" t="s">
        <v>74</v>
      </c>
      <c r="BA29" t="s">
        <v>74</v>
      </c>
      <c r="BB29">
        <v>698</v>
      </c>
      <c r="BC29">
        <v>710</v>
      </c>
      <c r="BD29" t="s">
        <v>74</v>
      </c>
      <c r="BE29" t="s">
        <v>722</v>
      </c>
      <c r="BF29" t="str">
        <f>HYPERLINK("http://dx.doi.org/10.53656/ped2022-6.02","http://dx.doi.org/10.53656/ped2022-6.02")</f>
        <v>http://dx.doi.org/10.53656/ped2022-6.02</v>
      </c>
      <c r="BG29" t="s">
        <v>74</v>
      </c>
      <c r="BH29" t="s">
        <v>74</v>
      </c>
      <c r="BI29">
        <v>13</v>
      </c>
      <c r="BJ29" t="s">
        <v>274</v>
      </c>
      <c r="BK29" t="s">
        <v>127</v>
      </c>
      <c r="BL29" t="s">
        <v>274</v>
      </c>
      <c r="BM29" t="s">
        <v>723</v>
      </c>
      <c r="BN29" t="s">
        <v>74</v>
      </c>
      <c r="BO29" t="s">
        <v>74</v>
      </c>
      <c r="BP29" t="s">
        <v>74</v>
      </c>
      <c r="BQ29" t="s">
        <v>74</v>
      </c>
      <c r="BR29" t="s">
        <v>101</v>
      </c>
      <c r="BS29" t="s">
        <v>724</v>
      </c>
      <c r="BT29" t="str">
        <f>HYPERLINK("https%3A%2F%2Fwww.webofscience.com%2Fwos%2Fwoscc%2Ffull-record%2FWOS:000828576600002","View Full Record in Web of Science")</f>
        <v>View Full Record in Web of Science</v>
      </c>
    </row>
    <row r="30" spans="1:72" x14ac:dyDescent="0.25">
      <c r="A30" t="s">
        <v>72</v>
      </c>
      <c r="B30" t="s">
        <v>725</v>
      </c>
      <c r="C30" t="s">
        <v>74</v>
      </c>
      <c r="D30" t="s">
        <v>74</v>
      </c>
      <c r="E30" t="s">
        <v>74</v>
      </c>
      <c r="F30" t="s">
        <v>726</v>
      </c>
      <c r="G30" t="s">
        <v>74</v>
      </c>
      <c r="H30" t="s">
        <v>74</v>
      </c>
      <c r="I30" t="s">
        <v>727</v>
      </c>
      <c r="J30" t="s">
        <v>728</v>
      </c>
      <c r="K30" t="s">
        <v>74</v>
      </c>
      <c r="L30" t="s">
        <v>74</v>
      </c>
      <c r="M30" t="s">
        <v>78</v>
      </c>
      <c r="N30" t="s">
        <v>79</v>
      </c>
      <c r="O30" t="s">
        <v>74</v>
      </c>
      <c r="P30" t="s">
        <v>74</v>
      </c>
      <c r="Q30" t="s">
        <v>74</v>
      </c>
      <c r="R30" t="s">
        <v>74</v>
      </c>
      <c r="S30" t="s">
        <v>74</v>
      </c>
      <c r="T30" t="s">
        <v>729</v>
      </c>
      <c r="U30" t="s">
        <v>74</v>
      </c>
      <c r="V30" t="s">
        <v>730</v>
      </c>
      <c r="W30" t="s">
        <v>731</v>
      </c>
      <c r="X30" t="s">
        <v>74</v>
      </c>
      <c r="Y30" t="s">
        <v>732</v>
      </c>
      <c r="Z30" t="s">
        <v>74</v>
      </c>
      <c r="AA30" t="s">
        <v>74</v>
      </c>
      <c r="AB30" t="s">
        <v>74</v>
      </c>
      <c r="AC30" t="s">
        <v>74</v>
      </c>
      <c r="AD30" t="s">
        <v>74</v>
      </c>
      <c r="AE30" t="s">
        <v>74</v>
      </c>
      <c r="AF30" t="s">
        <v>74</v>
      </c>
      <c r="AG30">
        <v>11</v>
      </c>
      <c r="AH30">
        <v>0</v>
      </c>
      <c r="AI30">
        <v>0</v>
      </c>
      <c r="AJ30">
        <v>0</v>
      </c>
      <c r="AK30">
        <v>2</v>
      </c>
      <c r="AL30" t="s">
        <v>733</v>
      </c>
      <c r="AM30" t="s">
        <v>734</v>
      </c>
      <c r="AN30" t="s">
        <v>735</v>
      </c>
      <c r="AO30" t="s">
        <v>736</v>
      </c>
      <c r="AP30" t="s">
        <v>74</v>
      </c>
      <c r="AQ30" t="s">
        <v>74</v>
      </c>
      <c r="AR30" t="s">
        <v>737</v>
      </c>
      <c r="AS30" t="s">
        <v>738</v>
      </c>
      <c r="AT30" t="s">
        <v>74</v>
      </c>
      <c r="AU30">
        <v>2022</v>
      </c>
      <c r="AV30">
        <v>12</v>
      </c>
      <c r="AW30">
        <v>1</v>
      </c>
      <c r="AX30" t="s">
        <v>74</v>
      </c>
      <c r="AY30" t="s">
        <v>74</v>
      </c>
      <c r="AZ30" t="s">
        <v>74</v>
      </c>
      <c r="BA30" t="s">
        <v>74</v>
      </c>
      <c r="BB30">
        <v>137</v>
      </c>
      <c r="BC30">
        <v>159</v>
      </c>
      <c r="BD30" t="s">
        <v>74</v>
      </c>
      <c r="BE30" t="s">
        <v>739</v>
      </c>
      <c r="BF30" t="str">
        <f>HYPERLINK("http://dx.doi.org/10.15633/pch.4239","http://dx.doi.org/10.15633/pch.4239")</f>
        <v>http://dx.doi.org/10.15633/pch.4239</v>
      </c>
      <c r="BG30" t="s">
        <v>74</v>
      </c>
      <c r="BH30" t="s">
        <v>74</v>
      </c>
      <c r="BI30">
        <v>23</v>
      </c>
      <c r="BJ30" t="s">
        <v>740</v>
      </c>
      <c r="BK30" t="s">
        <v>127</v>
      </c>
      <c r="BL30" t="s">
        <v>740</v>
      </c>
      <c r="BM30" t="s">
        <v>741</v>
      </c>
      <c r="BN30" t="s">
        <v>74</v>
      </c>
      <c r="BO30" t="s">
        <v>100</v>
      </c>
      <c r="BP30" t="s">
        <v>74</v>
      </c>
      <c r="BQ30" t="s">
        <v>74</v>
      </c>
      <c r="BR30" t="s">
        <v>101</v>
      </c>
      <c r="BS30" t="s">
        <v>742</v>
      </c>
      <c r="BT30" t="str">
        <f>HYPERLINK("https%3A%2F%2Fwww.webofscience.com%2Fwos%2Fwoscc%2Ffull-record%2FWOS:000790075700007","View Full Record in Web of Science")</f>
        <v>View Full Record in Web of Science</v>
      </c>
    </row>
    <row r="31" spans="1:72" x14ac:dyDescent="0.25">
      <c r="A31" t="s">
        <v>72</v>
      </c>
      <c r="B31" t="s">
        <v>743</v>
      </c>
      <c r="C31" t="s">
        <v>74</v>
      </c>
      <c r="D31" t="s">
        <v>74</v>
      </c>
      <c r="E31" t="s">
        <v>74</v>
      </c>
      <c r="F31" t="s">
        <v>744</v>
      </c>
      <c r="G31" t="s">
        <v>74</v>
      </c>
      <c r="H31" t="s">
        <v>74</v>
      </c>
      <c r="I31" t="s">
        <v>745</v>
      </c>
      <c r="J31" t="s">
        <v>746</v>
      </c>
      <c r="K31" t="s">
        <v>74</v>
      </c>
      <c r="L31" t="s">
        <v>74</v>
      </c>
      <c r="M31" t="s">
        <v>688</v>
      </c>
      <c r="N31" t="s">
        <v>79</v>
      </c>
      <c r="O31" t="s">
        <v>74</v>
      </c>
      <c r="P31" t="s">
        <v>74</v>
      </c>
      <c r="Q31" t="s">
        <v>74</v>
      </c>
      <c r="R31" t="s">
        <v>74</v>
      </c>
      <c r="S31" t="s">
        <v>74</v>
      </c>
      <c r="T31" t="s">
        <v>747</v>
      </c>
      <c r="U31" t="s">
        <v>74</v>
      </c>
      <c r="V31" t="s">
        <v>748</v>
      </c>
      <c r="W31" t="s">
        <v>749</v>
      </c>
      <c r="X31" t="s">
        <v>750</v>
      </c>
      <c r="Y31" t="s">
        <v>751</v>
      </c>
      <c r="Z31" t="s">
        <v>74</v>
      </c>
      <c r="AA31" t="s">
        <v>74</v>
      </c>
      <c r="AB31" t="s">
        <v>752</v>
      </c>
      <c r="AC31" t="s">
        <v>74</v>
      </c>
      <c r="AD31" t="s">
        <v>74</v>
      </c>
      <c r="AE31" t="s">
        <v>74</v>
      </c>
      <c r="AF31" t="s">
        <v>74</v>
      </c>
      <c r="AG31">
        <v>29</v>
      </c>
      <c r="AH31">
        <v>0</v>
      </c>
      <c r="AI31">
        <v>0</v>
      </c>
      <c r="AJ31">
        <v>1</v>
      </c>
      <c r="AK31">
        <v>2</v>
      </c>
      <c r="AL31" t="s">
        <v>753</v>
      </c>
      <c r="AM31" t="s">
        <v>674</v>
      </c>
      <c r="AN31" t="s">
        <v>754</v>
      </c>
      <c r="AO31" t="s">
        <v>755</v>
      </c>
      <c r="AP31" t="s">
        <v>756</v>
      </c>
      <c r="AQ31" t="s">
        <v>74</v>
      </c>
      <c r="AR31" t="s">
        <v>746</v>
      </c>
      <c r="AS31" t="s">
        <v>757</v>
      </c>
      <c r="AT31" t="s">
        <v>74</v>
      </c>
      <c r="AU31">
        <v>2022</v>
      </c>
      <c r="AV31" t="s">
        <v>74</v>
      </c>
      <c r="AW31">
        <v>5</v>
      </c>
      <c r="AX31" t="s">
        <v>74</v>
      </c>
      <c r="AY31" t="s">
        <v>74</v>
      </c>
      <c r="AZ31" t="s">
        <v>74</v>
      </c>
      <c r="BA31" t="s">
        <v>74</v>
      </c>
      <c r="BB31">
        <v>86</v>
      </c>
      <c r="BC31">
        <v>94</v>
      </c>
      <c r="BD31" t="s">
        <v>74</v>
      </c>
      <c r="BE31" t="s">
        <v>758</v>
      </c>
      <c r="BF31" t="str">
        <f>HYPERLINK("http://dx.doi.org/10.15219/em97.1589","http://dx.doi.org/10.15219/em97.1589")</f>
        <v>http://dx.doi.org/10.15219/em97.1589</v>
      </c>
      <c r="BG31" t="s">
        <v>74</v>
      </c>
      <c r="BH31" t="s">
        <v>74</v>
      </c>
      <c r="BI31">
        <v>10</v>
      </c>
      <c r="BJ31" t="s">
        <v>274</v>
      </c>
      <c r="BK31" t="s">
        <v>127</v>
      </c>
      <c r="BL31" t="s">
        <v>274</v>
      </c>
      <c r="BM31" t="s">
        <v>759</v>
      </c>
      <c r="BN31" t="s">
        <v>74</v>
      </c>
      <c r="BO31" t="s">
        <v>760</v>
      </c>
      <c r="BP31" t="s">
        <v>74</v>
      </c>
      <c r="BQ31" t="s">
        <v>74</v>
      </c>
      <c r="BR31" t="s">
        <v>101</v>
      </c>
      <c r="BS31" t="s">
        <v>761</v>
      </c>
      <c r="BT31" t="str">
        <f>HYPERLINK("https%3A%2F%2Fwww.webofscience.com%2Fwos%2Fwoscc%2Ffull-record%2FWOS:000930939900009","View Full Record in Web of Science")</f>
        <v>View Full Record in Web of Science</v>
      </c>
    </row>
    <row r="32" spans="1:72" x14ac:dyDescent="0.25">
      <c r="A32" t="s">
        <v>72</v>
      </c>
      <c r="B32" t="s">
        <v>762</v>
      </c>
      <c r="C32" t="s">
        <v>74</v>
      </c>
      <c r="D32" t="s">
        <v>74</v>
      </c>
      <c r="E32" t="s">
        <v>74</v>
      </c>
      <c r="F32" t="s">
        <v>763</v>
      </c>
      <c r="G32" t="s">
        <v>74</v>
      </c>
      <c r="H32" t="s">
        <v>74</v>
      </c>
      <c r="I32" t="s">
        <v>764</v>
      </c>
      <c r="J32" t="s">
        <v>765</v>
      </c>
      <c r="K32" t="s">
        <v>74</v>
      </c>
      <c r="L32" t="s">
        <v>74</v>
      </c>
      <c r="M32" t="s">
        <v>78</v>
      </c>
      <c r="N32" t="s">
        <v>79</v>
      </c>
      <c r="O32" t="s">
        <v>74</v>
      </c>
      <c r="P32" t="s">
        <v>74</v>
      </c>
      <c r="Q32" t="s">
        <v>74</v>
      </c>
      <c r="R32" t="s">
        <v>74</v>
      </c>
      <c r="S32" t="s">
        <v>74</v>
      </c>
      <c r="T32" t="s">
        <v>74</v>
      </c>
      <c r="U32" t="s">
        <v>74</v>
      </c>
      <c r="V32" t="s">
        <v>766</v>
      </c>
      <c r="W32" t="s">
        <v>767</v>
      </c>
      <c r="X32" t="s">
        <v>768</v>
      </c>
      <c r="Y32" t="s">
        <v>769</v>
      </c>
      <c r="Z32" t="s">
        <v>74</v>
      </c>
      <c r="AA32" t="s">
        <v>74</v>
      </c>
      <c r="AB32" t="s">
        <v>770</v>
      </c>
      <c r="AC32" t="s">
        <v>74</v>
      </c>
      <c r="AD32" t="s">
        <v>74</v>
      </c>
      <c r="AE32" t="s">
        <v>74</v>
      </c>
      <c r="AF32" t="s">
        <v>74</v>
      </c>
      <c r="AG32">
        <v>12</v>
      </c>
      <c r="AH32">
        <v>0</v>
      </c>
      <c r="AI32">
        <v>0</v>
      </c>
      <c r="AJ32">
        <v>0</v>
      </c>
      <c r="AK32">
        <v>0</v>
      </c>
      <c r="AL32" t="s">
        <v>771</v>
      </c>
      <c r="AM32" t="s">
        <v>772</v>
      </c>
      <c r="AN32" t="s">
        <v>773</v>
      </c>
      <c r="AO32" t="s">
        <v>774</v>
      </c>
      <c r="AP32" t="s">
        <v>775</v>
      </c>
      <c r="AQ32" t="s">
        <v>74</v>
      </c>
      <c r="AR32" t="s">
        <v>776</v>
      </c>
      <c r="AS32" t="s">
        <v>777</v>
      </c>
      <c r="AT32" t="s">
        <v>74</v>
      </c>
      <c r="AU32">
        <v>2022</v>
      </c>
      <c r="AV32">
        <v>60</v>
      </c>
      <c r="AW32">
        <v>1</v>
      </c>
      <c r="AX32" t="s">
        <v>74</v>
      </c>
      <c r="AY32" t="s">
        <v>74</v>
      </c>
      <c r="AZ32" t="s">
        <v>74</v>
      </c>
      <c r="BA32" t="s">
        <v>74</v>
      </c>
      <c r="BB32">
        <v>86</v>
      </c>
      <c r="BC32">
        <v>91</v>
      </c>
      <c r="BD32" t="s">
        <v>74</v>
      </c>
      <c r="BE32" t="s">
        <v>778</v>
      </c>
      <c r="BF32" t="str">
        <f>HYPERLINK("http://dx.doi.org/10.1353/bkb.2022.0008","http://dx.doi.org/10.1353/bkb.2022.0008")</f>
        <v>http://dx.doi.org/10.1353/bkb.2022.0008</v>
      </c>
      <c r="BG32" t="s">
        <v>74</v>
      </c>
      <c r="BH32" t="s">
        <v>74</v>
      </c>
      <c r="BI32">
        <v>7</v>
      </c>
      <c r="BJ32" t="s">
        <v>184</v>
      </c>
      <c r="BK32" t="s">
        <v>127</v>
      </c>
      <c r="BL32" t="s">
        <v>184</v>
      </c>
      <c r="BM32" t="s">
        <v>779</v>
      </c>
      <c r="BN32" t="s">
        <v>74</v>
      </c>
      <c r="BO32" t="s">
        <v>74</v>
      </c>
      <c r="BP32" t="s">
        <v>74</v>
      </c>
      <c r="BQ32" t="s">
        <v>74</v>
      </c>
      <c r="BR32" t="s">
        <v>101</v>
      </c>
      <c r="BS32" t="s">
        <v>780</v>
      </c>
      <c r="BT32" t="str">
        <f>HYPERLINK("https%3A%2F%2Fwww.webofscience.com%2Fwos%2Fwoscc%2Ffull-record%2FWOS:000809436600010","View Full Record in Web of Science")</f>
        <v>View Full Record in Web of Science</v>
      </c>
    </row>
    <row r="33" spans="1:72" x14ac:dyDescent="0.25">
      <c r="A33" t="s">
        <v>72</v>
      </c>
      <c r="B33" t="s">
        <v>781</v>
      </c>
      <c r="C33" t="s">
        <v>74</v>
      </c>
      <c r="D33" t="s">
        <v>74</v>
      </c>
      <c r="E33" t="s">
        <v>74</v>
      </c>
      <c r="F33" t="s">
        <v>782</v>
      </c>
      <c r="G33" t="s">
        <v>74</v>
      </c>
      <c r="H33" t="s">
        <v>74</v>
      </c>
      <c r="I33" t="s">
        <v>783</v>
      </c>
      <c r="J33" t="s">
        <v>571</v>
      </c>
      <c r="K33" t="s">
        <v>74</v>
      </c>
      <c r="L33" t="s">
        <v>74</v>
      </c>
      <c r="M33" t="s">
        <v>78</v>
      </c>
      <c r="N33" t="s">
        <v>79</v>
      </c>
      <c r="O33" t="s">
        <v>74</v>
      </c>
      <c r="P33" t="s">
        <v>74</v>
      </c>
      <c r="Q33" t="s">
        <v>74</v>
      </c>
      <c r="R33" t="s">
        <v>74</v>
      </c>
      <c r="S33" t="s">
        <v>74</v>
      </c>
      <c r="T33" t="s">
        <v>784</v>
      </c>
      <c r="U33" t="s">
        <v>785</v>
      </c>
      <c r="V33" t="s">
        <v>786</v>
      </c>
      <c r="W33" t="s">
        <v>787</v>
      </c>
      <c r="X33" t="s">
        <v>788</v>
      </c>
      <c r="Y33" t="s">
        <v>789</v>
      </c>
      <c r="Z33" t="s">
        <v>790</v>
      </c>
      <c r="AA33" t="s">
        <v>74</v>
      </c>
      <c r="AB33" t="s">
        <v>791</v>
      </c>
      <c r="AC33" t="s">
        <v>792</v>
      </c>
      <c r="AD33" t="s">
        <v>792</v>
      </c>
      <c r="AE33" t="s">
        <v>793</v>
      </c>
      <c r="AF33" t="s">
        <v>74</v>
      </c>
      <c r="AG33">
        <v>57</v>
      </c>
      <c r="AH33">
        <v>3</v>
      </c>
      <c r="AI33">
        <v>3</v>
      </c>
      <c r="AJ33">
        <v>6</v>
      </c>
      <c r="AK33">
        <v>44</v>
      </c>
      <c r="AL33" t="s">
        <v>118</v>
      </c>
      <c r="AM33" t="s">
        <v>119</v>
      </c>
      <c r="AN33" t="s">
        <v>120</v>
      </c>
      <c r="AO33" t="s">
        <v>74</v>
      </c>
      <c r="AP33" t="s">
        <v>584</v>
      </c>
      <c r="AQ33" t="s">
        <v>74</v>
      </c>
      <c r="AR33" t="s">
        <v>585</v>
      </c>
      <c r="AS33" t="s">
        <v>586</v>
      </c>
      <c r="AT33" t="s">
        <v>794</v>
      </c>
      <c r="AU33">
        <v>2021</v>
      </c>
      <c r="AV33">
        <v>13</v>
      </c>
      <c r="AW33">
        <v>23</v>
      </c>
      <c r="AX33" t="s">
        <v>74</v>
      </c>
      <c r="AY33" t="s">
        <v>74</v>
      </c>
      <c r="AZ33" t="s">
        <v>74</v>
      </c>
      <c r="BA33" t="s">
        <v>74</v>
      </c>
      <c r="BB33" t="s">
        <v>74</v>
      </c>
      <c r="BC33" t="s">
        <v>74</v>
      </c>
      <c r="BD33">
        <v>13102</v>
      </c>
      <c r="BE33" t="s">
        <v>795</v>
      </c>
      <c r="BF33" t="str">
        <f>HYPERLINK("http://dx.doi.org/10.3390/su132313102","http://dx.doi.org/10.3390/su132313102")</f>
        <v>http://dx.doi.org/10.3390/su132313102</v>
      </c>
      <c r="BG33" t="s">
        <v>74</v>
      </c>
      <c r="BH33" t="s">
        <v>74</v>
      </c>
      <c r="BI33">
        <v>13</v>
      </c>
      <c r="BJ33" t="s">
        <v>589</v>
      </c>
      <c r="BK33" t="s">
        <v>590</v>
      </c>
      <c r="BL33" t="s">
        <v>591</v>
      </c>
      <c r="BM33" t="s">
        <v>796</v>
      </c>
      <c r="BN33" t="s">
        <v>74</v>
      </c>
      <c r="BO33" t="s">
        <v>100</v>
      </c>
      <c r="BP33" t="s">
        <v>74</v>
      </c>
      <c r="BQ33" t="s">
        <v>74</v>
      </c>
      <c r="BR33" t="s">
        <v>101</v>
      </c>
      <c r="BS33" t="s">
        <v>797</v>
      </c>
      <c r="BT33" t="str">
        <f>HYPERLINK("https%3A%2F%2Fwww.webofscience.com%2Fwos%2Fwoscc%2Ffull-record%2FWOS:000735083600001","View Full Record in Web of Science")</f>
        <v>View Full Record in Web of Science</v>
      </c>
    </row>
    <row r="34" spans="1:72" x14ac:dyDescent="0.25">
      <c r="A34" t="s">
        <v>72</v>
      </c>
      <c r="B34" t="s">
        <v>798</v>
      </c>
      <c r="C34" t="s">
        <v>74</v>
      </c>
      <c r="D34" t="s">
        <v>74</v>
      </c>
      <c r="E34" t="s">
        <v>74</v>
      </c>
      <c r="F34" t="s">
        <v>799</v>
      </c>
      <c r="G34" t="s">
        <v>74</v>
      </c>
      <c r="H34" t="s">
        <v>74</v>
      </c>
      <c r="I34" t="s">
        <v>800</v>
      </c>
      <c r="J34" t="s">
        <v>801</v>
      </c>
      <c r="K34" t="s">
        <v>74</v>
      </c>
      <c r="L34" t="s">
        <v>74</v>
      </c>
      <c r="M34" t="s">
        <v>78</v>
      </c>
      <c r="N34" t="s">
        <v>79</v>
      </c>
      <c r="O34" t="s">
        <v>74</v>
      </c>
      <c r="P34" t="s">
        <v>74</v>
      </c>
      <c r="Q34" t="s">
        <v>74</v>
      </c>
      <c r="R34" t="s">
        <v>74</v>
      </c>
      <c r="S34" t="s">
        <v>74</v>
      </c>
      <c r="T34" t="s">
        <v>802</v>
      </c>
      <c r="U34" t="s">
        <v>803</v>
      </c>
      <c r="V34" t="s">
        <v>804</v>
      </c>
      <c r="W34" t="s">
        <v>805</v>
      </c>
      <c r="X34" t="s">
        <v>806</v>
      </c>
      <c r="Y34" t="s">
        <v>807</v>
      </c>
      <c r="Z34" t="s">
        <v>808</v>
      </c>
      <c r="AA34" t="s">
        <v>74</v>
      </c>
      <c r="AB34" t="s">
        <v>74</v>
      </c>
      <c r="AC34" t="s">
        <v>809</v>
      </c>
      <c r="AD34" t="s">
        <v>810</v>
      </c>
      <c r="AE34" t="s">
        <v>811</v>
      </c>
      <c r="AF34" t="s">
        <v>74</v>
      </c>
      <c r="AG34">
        <v>112</v>
      </c>
      <c r="AH34">
        <v>2</v>
      </c>
      <c r="AI34">
        <v>2</v>
      </c>
      <c r="AJ34">
        <v>1</v>
      </c>
      <c r="AK34">
        <v>2</v>
      </c>
      <c r="AL34" t="s">
        <v>118</v>
      </c>
      <c r="AM34" t="s">
        <v>119</v>
      </c>
      <c r="AN34" t="s">
        <v>120</v>
      </c>
      <c r="AO34" t="s">
        <v>74</v>
      </c>
      <c r="AP34" t="s">
        <v>812</v>
      </c>
      <c r="AQ34" t="s">
        <v>74</v>
      </c>
      <c r="AR34" t="s">
        <v>813</v>
      </c>
      <c r="AS34" t="s">
        <v>814</v>
      </c>
      <c r="AT34" t="s">
        <v>794</v>
      </c>
      <c r="AU34">
        <v>2021</v>
      </c>
      <c r="AV34">
        <v>5</v>
      </c>
      <c r="AW34">
        <v>4</v>
      </c>
      <c r="AX34" t="s">
        <v>74</v>
      </c>
      <c r="AY34" t="s">
        <v>74</v>
      </c>
      <c r="AZ34" t="s">
        <v>74</v>
      </c>
      <c r="BA34" t="s">
        <v>74</v>
      </c>
      <c r="BB34" t="s">
        <v>74</v>
      </c>
      <c r="BC34" t="s">
        <v>74</v>
      </c>
      <c r="BD34">
        <v>91</v>
      </c>
      <c r="BE34" t="s">
        <v>815</v>
      </c>
      <c r="BF34" t="str">
        <f>HYPERLINK("http://dx.doi.org/10.3390/genealogy5040091","http://dx.doi.org/10.3390/genealogy5040091")</f>
        <v>http://dx.doi.org/10.3390/genealogy5040091</v>
      </c>
      <c r="BG34" t="s">
        <v>74</v>
      </c>
      <c r="BH34" t="s">
        <v>74</v>
      </c>
      <c r="BI34">
        <v>28</v>
      </c>
      <c r="BJ34" t="s">
        <v>816</v>
      </c>
      <c r="BK34" t="s">
        <v>127</v>
      </c>
      <c r="BL34" t="s">
        <v>816</v>
      </c>
      <c r="BM34" t="s">
        <v>817</v>
      </c>
      <c r="BN34" t="s">
        <v>74</v>
      </c>
      <c r="BO34" t="s">
        <v>100</v>
      </c>
      <c r="BP34" t="s">
        <v>74</v>
      </c>
      <c r="BQ34" t="s">
        <v>74</v>
      </c>
      <c r="BR34" t="s">
        <v>101</v>
      </c>
      <c r="BS34" t="s">
        <v>818</v>
      </c>
      <c r="BT34" t="str">
        <f>HYPERLINK("https%3A%2F%2Fwww.webofscience.com%2Fwos%2Fwoscc%2Ffull-record%2FWOS:000737174900001","View Full Record in Web of Science")</f>
        <v>View Full Record in Web of Science</v>
      </c>
    </row>
    <row r="35" spans="1:72" x14ac:dyDescent="0.25">
      <c r="A35" t="s">
        <v>72</v>
      </c>
      <c r="B35" t="s">
        <v>819</v>
      </c>
      <c r="C35" t="s">
        <v>74</v>
      </c>
      <c r="D35" t="s">
        <v>74</v>
      </c>
      <c r="E35" t="s">
        <v>74</v>
      </c>
      <c r="F35" t="s">
        <v>820</v>
      </c>
      <c r="G35" t="s">
        <v>74</v>
      </c>
      <c r="H35" t="s">
        <v>74</v>
      </c>
      <c r="I35" t="s">
        <v>821</v>
      </c>
      <c r="J35" t="s">
        <v>571</v>
      </c>
      <c r="K35" t="s">
        <v>74</v>
      </c>
      <c r="L35" t="s">
        <v>74</v>
      </c>
      <c r="M35" t="s">
        <v>78</v>
      </c>
      <c r="N35" t="s">
        <v>79</v>
      </c>
      <c r="O35" t="s">
        <v>74</v>
      </c>
      <c r="P35" t="s">
        <v>74</v>
      </c>
      <c r="Q35" t="s">
        <v>74</v>
      </c>
      <c r="R35" t="s">
        <v>74</v>
      </c>
      <c r="S35" t="s">
        <v>74</v>
      </c>
      <c r="T35" t="s">
        <v>822</v>
      </c>
      <c r="U35" t="s">
        <v>823</v>
      </c>
      <c r="V35" t="s">
        <v>824</v>
      </c>
      <c r="W35" t="s">
        <v>825</v>
      </c>
      <c r="X35" t="s">
        <v>826</v>
      </c>
      <c r="Y35" t="s">
        <v>827</v>
      </c>
      <c r="Z35" t="s">
        <v>828</v>
      </c>
      <c r="AA35" t="s">
        <v>74</v>
      </c>
      <c r="AB35" t="s">
        <v>829</v>
      </c>
      <c r="AC35" t="s">
        <v>74</v>
      </c>
      <c r="AD35" t="s">
        <v>74</v>
      </c>
      <c r="AE35" t="s">
        <v>74</v>
      </c>
      <c r="AF35" t="s">
        <v>74</v>
      </c>
      <c r="AG35">
        <v>64</v>
      </c>
      <c r="AH35">
        <v>0</v>
      </c>
      <c r="AI35">
        <v>0</v>
      </c>
      <c r="AJ35">
        <v>7</v>
      </c>
      <c r="AK35">
        <v>30</v>
      </c>
      <c r="AL35" t="s">
        <v>118</v>
      </c>
      <c r="AM35" t="s">
        <v>119</v>
      </c>
      <c r="AN35" t="s">
        <v>120</v>
      </c>
      <c r="AO35" t="s">
        <v>74</v>
      </c>
      <c r="AP35" t="s">
        <v>584</v>
      </c>
      <c r="AQ35" t="s">
        <v>74</v>
      </c>
      <c r="AR35" t="s">
        <v>585</v>
      </c>
      <c r="AS35" t="s">
        <v>586</v>
      </c>
      <c r="AT35" t="s">
        <v>794</v>
      </c>
      <c r="AU35">
        <v>2021</v>
      </c>
      <c r="AV35">
        <v>13</v>
      </c>
      <c r="AW35">
        <v>24</v>
      </c>
      <c r="AX35" t="s">
        <v>74</v>
      </c>
      <c r="AY35" t="s">
        <v>74</v>
      </c>
      <c r="AZ35" t="s">
        <v>74</v>
      </c>
      <c r="BA35" t="s">
        <v>74</v>
      </c>
      <c r="BB35" t="s">
        <v>74</v>
      </c>
      <c r="BC35" t="s">
        <v>74</v>
      </c>
      <c r="BD35">
        <v>13845</v>
      </c>
      <c r="BE35" t="s">
        <v>830</v>
      </c>
      <c r="BF35" t="str">
        <f>HYPERLINK("http://dx.doi.org/10.3390/su132413845","http://dx.doi.org/10.3390/su132413845")</f>
        <v>http://dx.doi.org/10.3390/su132413845</v>
      </c>
      <c r="BG35" t="s">
        <v>74</v>
      </c>
      <c r="BH35" t="s">
        <v>74</v>
      </c>
      <c r="BI35">
        <v>11</v>
      </c>
      <c r="BJ35" t="s">
        <v>589</v>
      </c>
      <c r="BK35" t="s">
        <v>590</v>
      </c>
      <c r="BL35" t="s">
        <v>591</v>
      </c>
      <c r="BM35" t="s">
        <v>831</v>
      </c>
      <c r="BN35" t="s">
        <v>74</v>
      </c>
      <c r="BO35" t="s">
        <v>100</v>
      </c>
      <c r="BP35" t="s">
        <v>74</v>
      </c>
      <c r="BQ35" t="s">
        <v>74</v>
      </c>
      <c r="BR35" t="s">
        <v>101</v>
      </c>
      <c r="BS35" t="s">
        <v>832</v>
      </c>
      <c r="BT35" t="str">
        <f>HYPERLINK("https%3A%2F%2Fwww.webofscience.com%2Fwos%2Fwoscc%2Ffull-record%2FWOS:000737422300001","View Full Record in Web of Science")</f>
        <v>View Full Record in Web of Science</v>
      </c>
    </row>
    <row r="36" spans="1:72" x14ac:dyDescent="0.25">
      <c r="A36" t="s">
        <v>72</v>
      </c>
      <c r="B36" t="s">
        <v>833</v>
      </c>
      <c r="C36" t="s">
        <v>74</v>
      </c>
      <c r="D36" t="s">
        <v>74</v>
      </c>
      <c r="E36" t="s">
        <v>74</v>
      </c>
      <c r="F36" t="s">
        <v>834</v>
      </c>
      <c r="G36" t="s">
        <v>74</v>
      </c>
      <c r="H36" t="s">
        <v>74</v>
      </c>
      <c r="I36" t="s">
        <v>835</v>
      </c>
      <c r="J36" t="s">
        <v>836</v>
      </c>
      <c r="K36" t="s">
        <v>74</v>
      </c>
      <c r="L36" t="s">
        <v>74</v>
      </c>
      <c r="M36" t="s">
        <v>78</v>
      </c>
      <c r="N36" t="s">
        <v>79</v>
      </c>
      <c r="O36" t="s">
        <v>74</v>
      </c>
      <c r="P36" t="s">
        <v>74</v>
      </c>
      <c r="Q36" t="s">
        <v>74</v>
      </c>
      <c r="R36" t="s">
        <v>74</v>
      </c>
      <c r="S36" t="s">
        <v>74</v>
      </c>
      <c r="T36" t="s">
        <v>837</v>
      </c>
      <c r="U36" t="s">
        <v>838</v>
      </c>
      <c r="V36" t="s">
        <v>839</v>
      </c>
      <c r="W36" t="s">
        <v>840</v>
      </c>
      <c r="X36" t="s">
        <v>841</v>
      </c>
      <c r="Y36" t="s">
        <v>842</v>
      </c>
      <c r="Z36" t="s">
        <v>74</v>
      </c>
      <c r="AA36" t="s">
        <v>74</v>
      </c>
      <c r="AB36" t="s">
        <v>843</v>
      </c>
      <c r="AC36" t="s">
        <v>74</v>
      </c>
      <c r="AD36" t="s">
        <v>74</v>
      </c>
      <c r="AE36" t="s">
        <v>74</v>
      </c>
      <c r="AF36" t="s">
        <v>74</v>
      </c>
      <c r="AG36">
        <v>56</v>
      </c>
      <c r="AH36">
        <v>0</v>
      </c>
      <c r="AI36">
        <v>0</v>
      </c>
      <c r="AJ36">
        <v>1</v>
      </c>
      <c r="AK36">
        <v>1</v>
      </c>
      <c r="AL36" t="s">
        <v>844</v>
      </c>
      <c r="AM36" t="s">
        <v>845</v>
      </c>
      <c r="AN36" t="s">
        <v>846</v>
      </c>
      <c r="AO36" t="s">
        <v>847</v>
      </c>
      <c r="AP36" t="s">
        <v>848</v>
      </c>
      <c r="AQ36" t="s">
        <v>74</v>
      </c>
      <c r="AR36" t="s">
        <v>849</v>
      </c>
      <c r="AS36" t="s">
        <v>850</v>
      </c>
      <c r="AT36" t="s">
        <v>851</v>
      </c>
      <c r="AU36">
        <v>2021</v>
      </c>
      <c r="AV36">
        <v>13</v>
      </c>
      <c r="AW36">
        <v>2</v>
      </c>
      <c r="AX36" t="s">
        <v>74</v>
      </c>
      <c r="AY36" t="s">
        <v>74</v>
      </c>
      <c r="AZ36" t="s">
        <v>503</v>
      </c>
      <c r="BA36" t="s">
        <v>74</v>
      </c>
      <c r="BB36">
        <v>38</v>
      </c>
      <c r="BC36">
        <v>54</v>
      </c>
      <c r="BD36" t="s">
        <v>74</v>
      </c>
      <c r="BE36" t="s">
        <v>852</v>
      </c>
      <c r="BF36" t="str">
        <f>HYPERLINK("http://dx.doi.org/10.3138/jeunesse.13.2.38","http://dx.doi.org/10.3138/jeunesse.13.2.38")</f>
        <v>http://dx.doi.org/10.3138/jeunesse.13.2.38</v>
      </c>
      <c r="BG36" t="s">
        <v>74</v>
      </c>
      <c r="BH36" t="s">
        <v>74</v>
      </c>
      <c r="BI36">
        <v>17</v>
      </c>
      <c r="BJ36" t="s">
        <v>292</v>
      </c>
      <c r="BK36" t="s">
        <v>127</v>
      </c>
      <c r="BL36" t="s">
        <v>293</v>
      </c>
      <c r="BM36" t="s">
        <v>853</v>
      </c>
      <c r="BN36" t="s">
        <v>74</v>
      </c>
      <c r="BO36" t="s">
        <v>74</v>
      </c>
      <c r="BP36" t="s">
        <v>74</v>
      </c>
      <c r="BQ36" t="s">
        <v>74</v>
      </c>
      <c r="BR36" t="s">
        <v>101</v>
      </c>
      <c r="BS36" t="s">
        <v>854</v>
      </c>
      <c r="BT36" t="str">
        <f>HYPERLINK("https%3A%2F%2Fwww.webofscience.com%2Fwos%2Fwoscc%2Ffull-record%2FWOS:000871244300004","View Full Record in Web of Science")</f>
        <v>View Full Record in Web of Science</v>
      </c>
    </row>
    <row r="37" spans="1:72" x14ac:dyDescent="0.25">
      <c r="A37" t="s">
        <v>72</v>
      </c>
      <c r="B37" t="s">
        <v>855</v>
      </c>
      <c r="C37" t="s">
        <v>74</v>
      </c>
      <c r="D37" t="s">
        <v>74</v>
      </c>
      <c r="E37" t="s">
        <v>74</v>
      </c>
      <c r="F37" t="s">
        <v>856</v>
      </c>
      <c r="G37" t="s">
        <v>74</v>
      </c>
      <c r="H37" t="s">
        <v>74</v>
      </c>
      <c r="I37" t="s">
        <v>857</v>
      </c>
      <c r="J37" t="s">
        <v>858</v>
      </c>
      <c r="K37" t="s">
        <v>74</v>
      </c>
      <c r="L37" t="s">
        <v>74</v>
      </c>
      <c r="M37" t="s">
        <v>78</v>
      </c>
      <c r="N37" t="s">
        <v>79</v>
      </c>
      <c r="O37" t="s">
        <v>74</v>
      </c>
      <c r="P37" t="s">
        <v>74</v>
      </c>
      <c r="Q37" t="s">
        <v>74</v>
      </c>
      <c r="R37" t="s">
        <v>74</v>
      </c>
      <c r="S37" t="s">
        <v>74</v>
      </c>
      <c r="T37" t="s">
        <v>859</v>
      </c>
      <c r="U37" t="s">
        <v>860</v>
      </c>
      <c r="V37" t="s">
        <v>861</v>
      </c>
      <c r="W37" t="s">
        <v>862</v>
      </c>
      <c r="X37" t="s">
        <v>863</v>
      </c>
      <c r="Y37" t="s">
        <v>864</v>
      </c>
      <c r="Z37" t="s">
        <v>865</v>
      </c>
      <c r="AA37" t="s">
        <v>74</v>
      </c>
      <c r="AB37" t="s">
        <v>866</v>
      </c>
      <c r="AC37" t="s">
        <v>867</v>
      </c>
      <c r="AD37" t="s">
        <v>868</v>
      </c>
      <c r="AE37" t="s">
        <v>869</v>
      </c>
      <c r="AF37" t="s">
        <v>74</v>
      </c>
      <c r="AG37">
        <v>67</v>
      </c>
      <c r="AH37">
        <v>7</v>
      </c>
      <c r="AI37">
        <v>7</v>
      </c>
      <c r="AJ37">
        <v>0</v>
      </c>
      <c r="AK37">
        <v>13</v>
      </c>
      <c r="AL37" t="s">
        <v>149</v>
      </c>
      <c r="AM37" t="s">
        <v>150</v>
      </c>
      <c r="AN37" t="s">
        <v>151</v>
      </c>
      <c r="AO37" t="s">
        <v>870</v>
      </c>
      <c r="AP37" t="s">
        <v>871</v>
      </c>
      <c r="AQ37" t="s">
        <v>74</v>
      </c>
      <c r="AR37" t="s">
        <v>872</v>
      </c>
      <c r="AS37" t="s">
        <v>873</v>
      </c>
      <c r="AT37" t="s">
        <v>874</v>
      </c>
      <c r="AU37">
        <v>2023</v>
      </c>
      <c r="AV37">
        <v>29</v>
      </c>
      <c r="AW37">
        <v>2</v>
      </c>
      <c r="AX37" t="s">
        <v>74</v>
      </c>
      <c r="AY37" t="s">
        <v>74</v>
      </c>
      <c r="AZ37" t="s">
        <v>74</v>
      </c>
      <c r="BA37" t="s">
        <v>74</v>
      </c>
      <c r="BB37">
        <v>893</v>
      </c>
      <c r="BC37">
        <v>910</v>
      </c>
      <c r="BD37" t="s">
        <v>74</v>
      </c>
      <c r="BE37" t="s">
        <v>875</v>
      </c>
      <c r="BF37" t="str">
        <f>HYPERLINK("http://dx.doi.org/10.1080/13229400.2021.2007786","http://dx.doi.org/10.1080/13229400.2021.2007786")</f>
        <v>http://dx.doi.org/10.1080/13229400.2021.2007786</v>
      </c>
      <c r="BG37" t="s">
        <v>74</v>
      </c>
      <c r="BH37" t="s">
        <v>876</v>
      </c>
      <c r="BI37">
        <v>18</v>
      </c>
      <c r="BJ37" t="s">
        <v>400</v>
      </c>
      <c r="BK37" t="s">
        <v>98</v>
      </c>
      <c r="BL37" t="s">
        <v>400</v>
      </c>
      <c r="BM37" t="s">
        <v>877</v>
      </c>
      <c r="BN37" t="s">
        <v>74</v>
      </c>
      <c r="BO37" t="s">
        <v>482</v>
      </c>
      <c r="BP37" t="s">
        <v>74</v>
      </c>
      <c r="BQ37" t="s">
        <v>74</v>
      </c>
      <c r="BR37" t="s">
        <v>101</v>
      </c>
      <c r="BS37" t="s">
        <v>878</v>
      </c>
      <c r="BT37" t="str">
        <f>HYPERLINK("https%3A%2F%2Fwww.webofscience.com%2Fwos%2Fwoscc%2Ffull-record%2FWOS:000723051300001","View Full Record in Web of Science")</f>
        <v>View Full Record in Web of Science</v>
      </c>
    </row>
    <row r="38" spans="1:72" x14ac:dyDescent="0.25">
      <c r="A38" t="s">
        <v>72</v>
      </c>
      <c r="B38" t="s">
        <v>879</v>
      </c>
      <c r="C38" t="s">
        <v>74</v>
      </c>
      <c r="D38" t="s">
        <v>74</v>
      </c>
      <c r="E38" t="s">
        <v>74</v>
      </c>
      <c r="F38" t="s">
        <v>880</v>
      </c>
      <c r="G38" t="s">
        <v>74</v>
      </c>
      <c r="H38" t="s">
        <v>74</v>
      </c>
      <c r="I38" t="s">
        <v>881</v>
      </c>
      <c r="J38" t="s">
        <v>882</v>
      </c>
      <c r="K38" t="s">
        <v>74</v>
      </c>
      <c r="L38" t="s">
        <v>74</v>
      </c>
      <c r="M38" t="s">
        <v>78</v>
      </c>
      <c r="N38" t="s">
        <v>79</v>
      </c>
      <c r="O38" t="s">
        <v>74</v>
      </c>
      <c r="P38" t="s">
        <v>74</v>
      </c>
      <c r="Q38" t="s">
        <v>74</v>
      </c>
      <c r="R38" t="s">
        <v>74</v>
      </c>
      <c r="S38" t="s">
        <v>74</v>
      </c>
      <c r="T38" t="s">
        <v>883</v>
      </c>
      <c r="U38" t="s">
        <v>884</v>
      </c>
      <c r="V38" t="s">
        <v>885</v>
      </c>
      <c r="W38" t="s">
        <v>886</v>
      </c>
      <c r="X38" t="s">
        <v>887</v>
      </c>
      <c r="Y38" t="s">
        <v>888</v>
      </c>
      <c r="Z38" t="s">
        <v>889</v>
      </c>
      <c r="AA38" t="s">
        <v>74</v>
      </c>
      <c r="AB38" t="s">
        <v>890</v>
      </c>
      <c r="AC38" t="s">
        <v>891</v>
      </c>
      <c r="AD38" t="s">
        <v>147</v>
      </c>
      <c r="AE38" t="s">
        <v>892</v>
      </c>
      <c r="AF38" t="s">
        <v>74</v>
      </c>
      <c r="AG38">
        <v>47</v>
      </c>
      <c r="AH38">
        <v>1</v>
      </c>
      <c r="AI38">
        <v>1</v>
      </c>
      <c r="AJ38">
        <v>0</v>
      </c>
      <c r="AK38">
        <v>1</v>
      </c>
      <c r="AL38" t="s">
        <v>149</v>
      </c>
      <c r="AM38" t="s">
        <v>150</v>
      </c>
      <c r="AN38" t="s">
        <v>151</v>
      </c>
      <c r="AO38" t="s">
        <v>893</v>
      </c>
      <c r="AP38" t="s">
        <v>894</v>
      </c>
      <c r="AQ38" t="s">
        <v>74</v>
      </c>
      <c r="AR38" t="s">
        <v>895</v>
      </c>
      <c r="AS38" t="s">
        <v>896</v>
      </c>
      <c r="AT38" t="s">
        <v>546</v>
      </c>
      <c r="AU38">
        <v>2022</v>
      </c>
      <c r="AV38">
        <v>17</v>
      </c>
      <c r="AW38">
        <v>1</v>
      </c>
      <c r="AX38" t="s">
        <v>74</v>
      </c>
      <c r="AY38" t="s">
        <v>74</v>
      </c>
      <c r="AZ38" t="s">
        <v>74</v>
      </c>
      <c r="BA38" t="s">
        <v>74</v>
      </c>
      <c r="BB38">
        <v>33</v>
      </c>
      <c r="BC38">
        <v>48</v>
      </c>
      <c r="BD38" t="s">
        <v>74</v>
      </c>
      <c r="BE38" t="s">
        <v>897</v>
      </c>
      <c r="BF38" t="str">
        <f>HYPERLINK("http://dx.doi.org/10.1080/17457823.2021.1990100","http://dx.doi.org/10.1080/17457823.2021.1990100")</f>
        <v>http://dx.doi.org/10.1080/17457823.2021.1990100</v>
      </c>
      <c r="BG38" t="s">
        <v>74</v>
      </c>
      <c r="BH38" t="s">
        <v>898</v>
      </c>
      <c r="BI38">
        <v>16</v>
      </c>
      <c r="BJ38" t="s">
        <v>274</v>
      </c>
      <c r="BK38" t="s">
        <v>127</v>
      </c>
      <c r="BL38" t="s">
        <v>274</v>
      </c>
      <c r="BM38" t="s">
        <v>899</v>
      </c>
      <c r="BN38" t="s">
        <v>74</v>
      </c>
      <c r="BO38" t="s">
        <v>74</v>
      </c>
      <c r="BP38" t="s">
        <v>74</v>
      </c>
      <c r="BQ38" t="s">
        <v>74</v>
      </c>
      <c r="BR38" t="s">
        <v>101</v>
      </c>
      <c r="BS38" t="s">
        <v>900</v>
      </c>
      <c r="BT38" t="str">
        <f>HYPERLINK("https%3A%2F%2Fwww.webofscience.com%2Fwos%2Fwoscc%2Ffull-record%2FWOS:000707610600001","View Full Record in Web of Science")</f>
        <v>View Full Record in Web of Science</v>
      </c>
    </row>
    <row r="39" spans="1:72" x14ac:dyDescent="0.25">
      <c r="A39" t="s">
        <v>72</v>
      </c>
      <c r="B39" t="s">
        <v>901</v>
      </c>
      <c r="C39" t="s">
        <v>74</v>
      </c>
      <c r="D39" t="s">
        <v>74</v>
      </c>
      <c r="E39" t="s">
        <v>74</v>
      </c>
      <c r="F39" t="s">
        <v>902</v>
      </c>
      <c r="G39" t="s">
        <v>74</v>
      </c>
      <c r="H39" t="s">
        <v>74</v>
      </c>
      <c r="I39" t="s">
        <v>903</v>
      </c>
      <c r="J39" t="s">
        <v>904</v>
      </c>
      <c r="K39" t="s">
        <v>74</v>
      </c>
      <c r="L39" t="s">
        <v>74</v>
      </c>
      <c r="M39" t="s">
        <v>78</v>
      </c>
      <c r="N39" t="s">
        <v>79</v>
      </c>
      <c r="O39" t="s">
        <v>74</v>
      </c>
      <c r="P39" t="s">
        <v>74</v>
      </c>
      <c r="Q39" t="s">
        <v>74</v>
      </c>
      <c r="R39" t="s">
        <v>74</v>
      </c>
      <c r="S39" t="s">
        <v>74</v>
      </c>
      <c r="T39" t="s">
        <v>905</v>
      </c>
      <c r="U39" t="s">
        <v>74</v>
      </c>
      <c r="V39" t="s">
        <v>906</v>
      </c>
      <c r="W39" t="s">
        <v>907</v>
      </c>
      <c r="X39" t="s">
        <v>908</v>
      </c>
      <c r="Y39" t="s">
        <v>909</v>
      </c>
      <c r="Z39" t="s">
        <v>910</v>
      </c>
      <c r="AA39" t="s">
        <v>74</v>
      </c>
      <c r="AB39" t="s">
        <v>74</v>
      </c>
      <c r="AC39" t="s">
        <v>74</v>
      </c>
      <c r="AD39" t="s">
        <v>74</v>
      </c>
      <c r="AE39" t="s">
        <v>74</v>
      </c>
      <c r="AF39" t="s">
        <v>74</v>
      </c>
      <c r="AG39">
        <v>35</v>
      </c>
      <c r="AH39">
        <v>0</v>
      </c>
      <c r="AI39">
        <v>0</v>
      </c>
      <c r="AJ39">
        <v>1</v>
      </c>
      <c r="AK39">
        <v>3</v>
      </c>
      <c r="AL39" t="s">
        <v>332</v>
      </c>
      <c r="AM39" t="s">
        <v>333</v>
      </c>
      <c r="AN39" t="s">
        <v>334</v>
      </c>
      <c r="AO39" t="s">
        <v>911</v>
      </c>
      <c r="AP39" t="s">
        <v>912</v>
      </c>
      <c r="AQ39" t="s">
        <v>74</v>
      </c>
      <c r="AR39" t="s">
        <v>913</v>
      </c>
      <c r="AS39" t="s">
        <v>914</v>
      </c>
      <c r="AT39" t="s">
        <v>290</v>
      </c>
      <c r="AU39">
        <v>2021</v>
      </c>
      <c r="AV39">
        <v>71</v>
      </c>
      <c r="AW39">
        <v>5</v>
      </c>
      <c r="AX39" t="s">
        <v>74</v>
      </c>
      <c r="AY39" t="s">
        <v>74</v>
      </c>
      <c r="AZ39" t="s">
        <v>74</v>
      </c>
      <c r="BA39" t="s">
        <v>74</v>
      </c>
      <c r="BB39">
        <v>609</v>
      </c>
      <c r="BC39">
        <v>629</v>
      </c>
      <c r="BD39" t="s">
        <v>74</v>
      </c>
      <c r="BE39" t="s">
        <v>74</v>
      </c>
      <c r="BF39" t="s">
        <v>74</v>
      </c>
      <c r="BG39" t="s">
        <v>74</v>
      </c>
      <c r="BH39" t="s">
        <v>74</v>
      </c>
      <c r="BI39">
        <v>21</v>
      </c>
      <c r="BJ39" t="s">
        <v>274</v>
      </c>
      <c r="BK39" t="s">
        <v>127</v>
      </c>
      <c r="BL39" t="s">
        <v>274</v>
      </c>
      <c r="BM39" t="s">
        <v>915</v>
      </c>
      <c r="BN39" t="s">
        <v>74</v>
      </c>
      <c r="BO39" t="s">
        <v>74</v>
      </c>
      <c r="BP39" t="s">
        <v>74</v>
      </c>
      <c r="BQ39" t="s">
        <v>74</v>
      </c>
      <c r="BR39" t="s">
        <v>101</v>
      </c>
      <c r="BS39" t="s">
        <v>916</v>
      </c>
      <c r="BT39" t="str">
        <f>HYPERLINK("https%3A%2F%2Fwww.webofscience.com%2Fwos%2Fwoscc%2Ffull-record%2FWOS:000729533200004","View Full Record in Web of Science")</f>
        <v>View Full Record in Web of Science</v>
      </c>
    </row>
    <row r="40" spans="1:72" x14ac:dyDescent="0.25">
      <c r="A40" t="s">
        <v>72</v>
      </c>
      <c r="B40" t="s">
        <v>917</v>
      </c>
      <c r="C40" t="s">
        <v>74</v>
      </c>
      <c r="D40" t="s">
        <v>74</v>
      </c>
      <c r="E40" t="s">
        <v>74</v>
      </c>
      <c r="F40" t="s">
        <v>918</v>
      </c>
      <c r="G40" t="s">
        <v>74</v>
      </c>
      <c r="H40" t="s">
        <v>74</v>
      </c>
      <c r="I40" t="s">
        <v>919</v>
      </c>
      <c r="J40" t="s">
        <v>920</v>
      </c>
      <c r="K40" t="s">
        <v>74</v>
      </c>
      <c r="L40" t="s">
        <v>74</v>
      </c>
      <c r="M40" t="s">
        <v>78</v>
      </c>
      <c r="N40" t="s">
        <v>79</v>
      </c>
      <c r="O40" t="s">
        <v>74</v>
      </c>
      <c r="P40" t="s">
        <v>74</v>
      </c>
      <c r="Q40" t="s">
        <v>74</v>
      </c>
      <c r="R40" t="s">
        <v>74</v>
      </c>
      <c r="S40" t="s">
        <v>74</v>
      </c>
      <c r="T40" t="s">
        <v>921</v>
      </c>
      <c r="U40" t="s">
        <v>922</v>
      </c>
      <c r="V40" t="s">
        <v>923</v>
      </c>
      <c r="W40" t="s">
        <v>924</v>
      </c>
      <c r="X40" t="s">
        <v>925</v>
      </c>
      <c r="Y40" t="s">
        <v>926</v>
      </c>
      <c r="Z40" t="s">
        <v>927</v>
      </c>
      <c r="AA40" t="s">
        <v>74</v>
      </c>
      <c r="AB40" t="s">
        <v>928</v>
      </c>
      <c r="AC40" t="s">
        <v>74</v>
      </c>
      <c r="AD40" t="s">
        <v>74</v>
      </c>
      <c r="AE40" t="s">
        <v>74</v>
      </c>
      <c r="AF40" t="s">
        <v>74</v>
      </c>
      <c r="AG40">
        <v>76</v>
      </c>
      <c r="AH40">
        <v>0</v>
      </c>
      <c r="AI40">
        <v>0</v>
      </c>
      <c r="AJ40">
        <v>0</v>
      </c>
      <c r="AK40">
        <v>3</v>
      </c>
      <c r="AL40" t="s">
        <v>149</v>
      </c>
      <c r="AM40" t="s">
        <v>150</v>
      </c>
      <c r="AN40" t="s">
        <v>151</v>
      </c>
      <c r="AO40" t="s">
        <v>929</v>
      </c>
      <c r="AP40" t="s">
        <v>930</v>
      </c>
      <c r="AQ40" t="s">
        <v>74</v>
      </c>
      <c r="AR40" t="s">
        <v>931</v>
      </c>
      <c r="AS40" t="s">
        <v>932</v>
      </c>
      <c r="AT40" t="s">
        <v>933</v>
      </c>
      <c r="AU40">
        <v>2023</v>
      </c>
      <c r="AV40">
        <v>51</v>
      </c>
      <c r="AW40">
        <v>3</v>
      </c>
      <c r="AX40" t="s">
        <v>74</v>
      </c>
      <c r="AY40" t="s">
        <v>74</v>
      </c>
      <c r="AZ40" t="s">
        <v>74</v>
      </c>
      <c r="BA40" t="s">
        <v>74</v>
      </c>
      <c r="BB40">
        <v>509</v>
      </c>
      <c r="BC40">
        <v>521</v>
      </c>
      <c r="BD40" t="s">
        <v>74</v>
      </c>
      <c r="BE40" t="s">
        <v>934</v>
      </c>
      <c r="BF40" t="str">
        <f>HYPERLINK("http://dx.doi.org/10.1080/03004279.2021.1983628","http://dx.doi.org/10.1080/03004279.2021.1983628")</f>
        <v>http://dx.doi.org/10.1080/03004279.2021.1983628</v>
      </c>
      <c r="BG40" t="s">
        <v>74</v>
      </c>
      <c r="BH40" t="s">
        <v>935</v>
      </c>
      <c r="BI40">
        <v>13</v>
      </c>
      <c r="BJ40" t="s">
        <v>274</v>
      </c>
      <c r="BK40" t="s">
        <v>127</v>
      </c>
      <c r="BL40" t="s">
        <v>274</v>
      </c>
      <c r="BM40" t="s">
        <v>936</v>
      </c>
      <c r="BN40" t="s">
        <v>74</v>
      </c>
      <c r="BO40" t="s">
        <v>74</v>
      </c>
      <c r="BP40" t="s">
        <v>74</v>
      </c>
      <c r="BQ40" t="s">
        <v>74</v>
      </c>
      <c r="BR40" t="s">
        <v>101</v>
      </c>
      <c r="BS40" t="s">
        <v>937</v>
      </c>
      <c r="BT40" t="str">
        <f>HYPERLINK("https%3A%2F%2Fwww.webofscience.com%2Fwos%2Fwoscc%2Ffull-record%2FWOS:000700491800001","View Full Record in Web of Science")</f>
        <v>View Full Record in Web of Science</v>
      </c>
    </row>
    <row r="41" spans="1:72" x14ac:dyDescent="0.25">
      <c r="A41" t="s">
        <v>72</v>
      </c>
      <c r="B41" t="s">
        <v>938</v>
      </c>
      <c r="C41" t="s">
        <v>74</v>
      </c>
      <c r="D41" t="s">
        <v>74</v>
      </c>
      <c r="E41" t="s">
        <v>74</v>
      </c>
      <c r="F41" t="s">
        <v>939</v>
      </c>
      <c r="G41" t="s">
        <v>74</v>
      </c>
      <c r="H41" t="s">
        <v>74</v>
      </c>
      <c r="I41" t="s">
        <v>940</v>
      </c>
      <c r="J41" t="s">
        <v>941</v>
      </c>
      <c r="K41" t="s">
        <v>74</v>
      </c>
      <c r="L41" t="s">
        <v>74</v>
      </c>
      <c r="M41" t="s">
        <v>78</v>
      </c>
      <c r="N41" t="s">
        <v>79</v>
      </c>
      <c r="O41" t="s">
        <v>74</v>
      </c>
      <c r="P41" t="s">
        <v>74</v>
      </c>
      <c r="Q41" t="s">
        <v>74</v>
      </c>
      <c r="R41" t="s">
        <v>74</v>
      </c>
      <c r="S41" t="s">
        <v>74</v>
      </c>
      <c r="T41" t="s">
        <v>942</v>
      </c>
      <c r="U41" t="s">
        <v>74</v>
      </c>
      <c r="V41" t="s">
        <v>943</v>
      </c>
      <c r="W41" t="s">
        <v>944</v>
      </c>
      <c r="X41" t="s">
        <v>945</v>
      </c>
      <c r="Y41" t="s">
        <v>946</v>
      </c>
      <c r="Z41" t="s">
        <v>947</v>
      </c>
      <c r="AA41" t="s">
        <v>948</v>
      </c>
      <c r="AB41" t="s">
        <v>949</v>
      </c>
      <c r="AC41" t="s">
        <v>950</v>
      </c>
      <c r="AD41" t="s">
        <v>951</v>
      </c>
      <c r="AE41" t="s">
        <v>952</v>
      </c>
      <c r="AF41" t="s">
        <v>74</v>
      </c>
      <c r="AG41">
        <v>31</v>
      </c>
      <c r="AH41">
        <v>0</v>
      </c>
      <c r="AI41">
        <v>0</v>
      </c>
      <c r="AJ41">
        <v>0</v>
      </c>
      <c r="AK41">
        <v>3</v>
      </c>
      <c r="AL41" t="s">
        <v>149</v>
      </c>
      <c r="AM41" t="s">
        <v>150</v>
      </c>
      <c r="AN41" t="s">
        <v>151</v>
      </c>
      <c r="AO41" t="s">
        <v>953</v>
      </c>
      <c r="AP41" t="s">
        <v>954</v>
      </c>
      <c r="AQ41" t="s">
        <v>74</v>
      </c>
      <c r="AR41" t="s">
        <v>955</v>
      </c>
      <c r="AS41" t="s">
        <v>956</v>
      </c>
      <c r="AT41" t="s">
        <v>957</v>
      </c>
      <c r="AU41">
        <v>2022</v>
      </c>
      <c r="AV41">
        <v>43</v>
      </c>
      <c r="AW41">
        <v>3</v>
      </c>
      <c r="AX41" t="s">
        <v>74</v>
      </c>
      <c r="AY41" t="s">
        <v>74</v>
      </c>
      <c r="AZ41" t="s">
        <v>74</v>
      </c>
      <c r="BA41" t="s">
        <v>74</v>
      </c>
      <c r="BB41">
        <v>351</v>
      </c>
      <c r="BC41">
        <v>363</v>
      </c>
      <c r="BD41" t="s">
        <v>74</v>
      </c>
      <c r="BE41" t="s">
        <v>958</v>
      </c>
      <c r="BF41" t="str">
        <f>HYPERLINK("http://dx.doi.org/10.1080/13617672.2021.1978197","http://dx.doi.org/10.1080/13617672.2021.1978197")</f>
        <v>http://dx.doi.org/10.1080/13617672.2021.1978197</v>
      </c>
      <c r="BG41" t="s">
        <v>74</v>
      </c>
      <c r="BH41" t="s">
        <v>935</v>
      </c>
      <c r="BI41">
        <v>13</v>
      </c>
      <c r="BJ41" t="s">
        <v>959</v>
      </c>
      <c r="BK41" t="s">
        <v>480</v>
      </c>
      <c r="BL41" t="s">
        <v>959</v>
      </c>
      <c r="BM41" t="s">
        <v>960</v>
      </c>
      <c r="BN41" t="s">
        <v>74</v>
      </c>
      <c r="BO41" t="s">
        <v>74</v>
      </c>
      <c r="BP41" t="s">
        <v>74</v>
      </c>
      <c r="BQ41" t="s">
        <v>74</v>
      </c>
      <c r="BR41" t="s">
        <v>101</v>
      </c>
      <c r="BS41" t="s">
        <v>961</v>
      </c>
      <c r="BT41" t="str">
        <f>HYPERLINK("https%3A%2F%2Fwww.webofscience.com%2Fwos%2Fwoscc%2Ffull-record%2FWOS:000695951100001","View Full Record in Web of Science")</f>
        <v>View Full Record in Web of Science</v>
      </c>
    </row>
    <row r="42" spans="1:72" x14ac:dyDescent="0.25">
      <c r="A42" t="s">
        <v>72</v>
      </c>
      <c r="B42" t="s">
        <v>962</v>
      </c>
      <c r="C42" t="s">
        <v>74</v>
      </c>
      <c r="D42" t="s">
        <v>74</v>
      </c>
      <c r="E42" t="s">
        <v>74</v>
      </c>
      <c r="F42" t="s">
        <v>963</v>
      </c>
      <c r="G42" t="s">
        <v>74</v>
      </c>
      <c r="H42" t="s">
        <v>74</v>
      </c>
      <c r="I42" t="s">
        <v>964</v>
      </c>
      <c r="J42" t="s">
        <v>965</v>
      </c>
      <c r="K42" t="s">
        <v>74</v>
      </c>
      <c r="L42" t="s">
        <v>74</v>
      </c>
      <c r="M42" t="s">
        <v>78</v>
      </c>
      <c r="N42" t="s">
        <v>79</v>
      </c>
      <c r="O42" t="s">
        <v>74</v>
      </c>
      <c r="P42" t="s">
        <v>74</v>
      </c>
      <c r="Q42" t="s">
        <v>74</v>
      </c>
      <c r="R42" t="s">
        <v>74</v>
      </c>
      <c r="S42" t="s">
        <v>74</v>
      </c>
      <c r="T42" t="s">
        <v>966</v>
      </c>
      <c r="U42" t="s">
        <v>967</v>
      </c>
      <c r="V42" t="s">
        <v>968</v>
      </c>
      <c r="W42" t="s">
        <v>969</v>
      </c>
      <c r="X42" t="s">
        <v>970</v>
      </c>
      <c r="Y42" t="s">
        <v>971</v>
      </c>
      <c r="Z42" t="s">
        <v>972</v>
      </c>
      <c r="AA42" t="s">
        <v>973</v>
      </c>
      <c r="AB42" t="s">
        <v>974</v>
      </c>
      <c r="AC42" t="s">
        <v>975</v>
      </c>
      <c r="AD42" t="s">
        <v>976</v>
      </c>
      <c r="AE42" t="s">
        <v>977</v>
      </c>
      <c r="AF42" t="s">
        <v>74</v>
      </c>
      <c r="AG42">
        <v>52</v>
      </c>
      <c r="AH42">
        <v>3</v>
      </c>
      <c r="AI42">
        <v>3</v>
      </c>
      <c r="AJ42">
        <v>1</v>
      </c>
      <c r="AK42">
        <v>6</v>
      </c>
      <c r="AL42" t="s">
        <v>332</v>
      </c>
      <c r="AM42" t="s">
        <v>333</v>
      </c>
      <c r="AN42" t="s">
        <v>334</v>
      </c>
      <c r="AO42" t="s">
        <v>978</v>
      </c>
      <c r="AP42" t="s">
        <v>979</v>
      </c>
      <c r="AQ42" t="s">
        <v>74</v>
      </c>
      <c r="AR42" t="s">
        <v>980</v>
      </c>
      <c r="AS42" t="s">
        <v>981</v>
      </c>
      <c r="AT42" t="s">
        <v>502</v>
      </c>
      <c r="AU42">
        <v>2022</v>
      </c>
      <c r="AV42">
        <v>22</v>
      </c>
      <c r="AW42">
        <v>2</v>
      </c>
      <c r="AX42" t="s">
        <v>74</v>
      </c>
      <c r="AY42" t="s">
        <v>74</v>
      </c>
      <c r="AZ42" t="s">
        <v>74</v>
      </c>
      <c r="BA42" t="s">
        <v>74</v>
      </c>
      <c r="BB42">
        <v>183</v>
      </c>
      <c r="BC42">
        <v>196</v>
      </c>
      <c r="BD42" t="s">
        <v>74</v>
      </c>
      <c r="BE42" t="s">
        <v>982</v>
      </c>
      <c r="BF42" t="str">
        <f>HYPERLINK("http://dx.doi.org/10.1111/glob.12338","http://dx.doi.org/10.1111/glob.12338")</f>
        <v>http://dx.doi.org/10.1111/glob.12338</v>
      </c>
      <c r="BG42" t="s">
        <v>74</v>
      </c>
      <c r="BH42" t="s">
        <v>935</v>
      </c>
      <c r="BI42">
        <v>14</v>
      </c>
      <c r="BJ42" t="s">
        <v>983</v>
      </c>
      <c r="BK42" t="s">
        <v>98</v>
      </c>
      <c r="BL42" t="s">
        <v>983</v>
      </c>
      <c r="BM42" t="s">
        <v>984</v>
      </c>
      <c r="BN42" t="s">
        <v>74</v>
      </c>
      <c r="BO42" t="s">
        <v>456</v>
      </c>
      <c r="BP42" t="s">
        <v>74</v>
      </c>
      <c r="BQ42" t="s">
        <v>74</v>
      </c>
      <c r="BR42" t="s">
        <v>101</v>
      </c>
      <c r="BS42" t="s">
        <v>985</v>
      </c>
      <c r="BT42" t="str">
        <f>HYPERLINK("https%3A%2F%2Fwww.webofscience.com%2Fwos%2Fwoscc%2Ffull-record%2FWOS:000693190100001","View Full Record in Web of Science")</f>
        <v>View Full Record in Web of Science</v>
      </c>
    </row>
    <row r="43" spans="1:72" x14ac:dyDescent="0.25">
      <c r="A43" t="s">
        <v>72</v>
      </c>
      <c r="B43" t="s">
        <v>986</v>
      </c>
      <c r="C43" t="s">
        <v>74</v>
      </c>
      <c r="D43" t="s">
        <v>74</v>
      </c>
      <c r="E43" t="s">
        <v>74</v>
      </c>
      <c r="F43" t="s">
        <v>987</v>
      </c>
      <c r="G43" t="s">
        <v>74</v>
      </c>
      <c r="H43" t="s">
        <v>74</v>
      </c>
      <c r="I43" t="s">
        <v>988</v>
      </c>
      <c r="J43" t="s">
        <v>989</v>
      </c>
      <c r="K43" t="s">
        <v>74</v>
      </c>
      <c r="L43" t="s">
        <v>74</v>
      </c>
      <c r="M43" t="s">
        <v>78</v>
      </c>
      <c r="N43" t="s">
        <v>79</v>
      </c>
      <c r="O43" t="s">
        <v>74</v>
      </c>
      <c r="P43" t="s">
        <v>74</v>
      </c>
      <c r="Q43" t="s">
        <v>74</v>
      </c>
      <c r="R43" t="s">
        <v>74</v>
      </c>
      <c r="S43" t="s">
        <v>74</v>
      </c>
      <c r="T43" t="s">
        <v>990</v>
      </c>
      <c r="U43" t="s">
        <v>991</v>
      </c>
      <c r="V43" t="s">
        <v>992</v>
      </c>
      <c r="W43" t="s">
        <v>993</v>
      </c>
      <c r="X43" t="s">
        <v>74</v>
      </c>
      <c r="Y43" t="s">
        <v>994</v>
      </c>
      <c r="Z43" t="s">
        <v>889</v>
      </c>
      <c r="AA43" t="s">
        <v>74</v>
      </c>
      <c r="AB43" t="s">
        <v>995</v>
      </c>
      <c r="AC43" t="s">
        <v>891</v>
      </c>
      <c r="AD43" t="s">
        <v>147</v>
      </c>
      <c r="AE43" t="s">
        <v>996</v>
      </c>
      <c r="AF43" t="s">
        <v>74</v>
      </c>
      <c r="AG43">
        <v>46</v>
      </c>
      <c r="AH43">
        <v>2</v>
      </c>
      <c r="AI43">
        <v>2</v>
      </c>
      <c r="AJ43">
        <v>0</v>
      </c>
      <c r="AK43">
        <v>4</v>
      </c>
      <c r="AL43" t="s">
        <v>149</v>
      </c>
      <c r="AM43" t="s">
        <v>150</v>
      </c>
      <c r="AN43" t="s">
        <v>151</v>
      </c>
      <c r="AO43" t="s">
        <v>997</v>
      </c>
      <c r="AP43" t="s">
        <v>998</v>
      </c>
      <c r="AQ43" t="s">
        <v>74</v>
      </c>
      <c r="AR43" t="s">
        <v>999</v>
      </c>
      <c r="AS43" t="s">
        <v>1000</v>
      </c>
      <c r="AT43" t="s">
        <v>1001</v>
      </c>
      <c r="AU43">
        <v>2023</v>
      </c>
      <c r="AV43">
        <v>64</v>
      </c>
      <c r="AW43">
        <v>1</v>
      </c>
      <c r="AX43" t="s">
        <v>74</v>
      </c>
      <c r="AY43" t="s">
        <v>74</v>
      </c>
      <c r="AZ43" t="s">
        <v>74</v>
      </c>
      <c r="BA43" t="s">
        <v>74</v>
      </c>
      <c r="BB43">
        <v>35</v>
      </c>
      <c r="BC43">
        <v>50</v>
      </c>
      <c r="BD43" t="s">
        <v>74</v>
      </c>
      <c r="BE43" t="s">
        <v>1002</v>
      </c>
      <c r="BF43" t="str">
        <f>HYPERLINK("http://dx.doi.org/10.1080/17508487.2021.1957964","http://dx.doi.org/10.1080/17508487.2021.1957964")</f>
        <v>http://dx.doi.org/10.1080/17508487.2021.1957964</v>
      </c>
      <c r="BG43" t="s">
        <v>74</v>
      </c>
      <c r="BH43" t="s">
        <v>1003</v>
      </c>
      <c r="BI43">
        <v>16</v>
      </c>
      <c r="BJ43" t="s">
        <v>274</v>
      </c>
      <c r="BK43" t="s">
        <v>98</v>
      </c>
      <c r="BL43" t="s">
        <v>274</v>
      </c>
      <c r="BM43" t="s">
        <v>1004</v>
      </c>
      <c r="BN43" t="s">
        <v>74</v>
      </c>
      <c r="BO43" t="s">
        <v>74</v>
      </c>
      <c r="BP43" t="s">
        <v>74</v>
      </c>
      <c r="BQ43" t="s">
        <v>74</v>
      </c>
      <c r="BR43" t="s">
        <v>101</v>
      </c>
      <c r="BS43" t="s">
        <v>1005</v>
      </c>
      <c r="BT43" t="str">
        <f>HYPERLINK("https%3A%2F%2Fwww.webofscience.com%2Fwos%2Fwoscc%2Ffull-record%2FWOS:000683184900001","View Full Record in Web of Science")</f>
        <v>View Full Record in Web of Science</v>
      </c>
    </row>
    <row r="44" spans="1:72" x14ac:dyDescent="0.25">
      <c r="A44" t="s">
        <v>72</v>
      </c>
      <c r="B44" t="s">
        <v>1006</v>
      </c>
      <c r="C44" t="s">
        <v>74</v>
      </c>
      <c r="D44" t="s">
        <v>74</v>
      </c>
      <c r="E44" t="s">
        <v>74</v>
      </c>
      <c r="F44" t="s">
        <v>1007</v>
      </c>
      <c r="G44" t="s">
        <v>74</v>
      </c>
      <c r="H44" t="s">
        <v>74</v>
      </c>
      <c r="I44" t="s">
        <v>1008</v>
      </c>
      <c r="J44" t="s">
        <v>1009</v>
      </c>
      <c r="K44" t="s">
        <v>74</v>
      </c>
      <c r="L44" t="s">
        <v>74</v>
      </c>
      <c r="M44" t="s">
        <v>78</v>
      </c>
      <c r="N44" t="s">
        <v>79</v>
      </c>
      <c r="O44" t="s">
        <v>74</v>
      </c>
      <c r="P44" t="s">
        <v>74</v>
      </c>
      <c r="Q44" t="s">
        <v>74</v>
      </c>
      <c r="R44" t="s">
        <v>74</v>
      </c>
      <c r="S44" t="s">
        <v>74</v>
      </c>
      <c r="T44" t="s">
        <v>1010</v>
      </c>
      <c r="U44" t="s">
        <v>1011</v>
      </c>
      <c r="V44" t="s">
        <v>1012</v>
      </c>
      <c r="W44" t="s">
        <v>1013</v>
      </c>
      <c r="X44" t="s">
        <v>1014</v>
      </c>
      <c r="Y44" t="s">
        <v>1015</v>
      </c>
      <c r="Z44" t="s">
        <v>1016</v>
      </c>
      <c r="AA44" t="s">
        <v>74</v>
      </c>
      <c r="AB44" t="s">
        <v>1017</v>
      </c>
      <c r="AC44" t="s">
        <v>74</v>
      </c>
      <c r="AD44" t="s">
        <v>74</v>
      </c>
      <c r="AE44" t="s">
        <v>74</v>
      </c>
      <c r="AF44" t="s">
        <v>74</v>
      </c>
      <c r="AG44">
        <v>51</v>
      </c>
      <c r="AH44">
        <v>1</v>
      </c>
      <c r="AI44">
        <v>1</v>
      </c>
      <c r="AJ44">
        <v>3</v>
      </c>
      <c r="AK44">
        <v>7</v>
      </c>
      <c r="AL44" t="s">
        <v>1018</v>
      </c>
      <c r="AM44" t="s">
        <v>90</v>
      </c>
      <c r="AN44" t="s">
        <v>1019</v>
      </c>
      <c r="AO44" t="s">
        <v>1020</v>
      </c>
      <c r="AP44" t="s">
        <v>1021</v>
      </c>
      <c r="AQ44" t="s">
        <v>74</v>
      </c>
      <c r="AR44" t="s">
        <v>1022</v>
      </c>
      <c r="AS44" t="s">
        <v>1023</v>
      </c>
      <c r="AT44" t="s">
        <v>1024</v>
      </c>
      <c r="AU44">
        <v>2021</v>
      </c>
      <c r="AV44">
        <v>18</v>
      </c>
      <c r="AW44">
        <v>4</v>
      </c>
      <c r="AX44" t="s">
        <v>74</v>
      </c>
      <c r="AY44" t="s">
        <v>74</v>
      </c>
      <c r="AZ44" t="s">
        <v>74</v>
      </c>
      <c r="BA44" t="s">
        <v>74</v>
      </c>
      <c r="BB44">
        <v>381</v>
      </c>
      <c r="BC44">
        <v>399</v>
      </c>
      <c r="BD44" t="s">
        <v>74</v>
      </c>
      <c r="BE44" t="s">
        <v>1025</v>
      </c>
      <c r="BF44" t="str">
        <f>HYPERLINK("http://dx.doi.org/10.33182/ml.v18i4.1165","http://dx.doi.org/10.33182/ml.v18i4.1165")</f>
        <v>http://dx.doi.org/10.33182/ml.v18i4.1165</v>
      </c>
      <c r="BG44" t="s">
        <v>74</v>
      </c>
      <c r="BH44" t="s">
        <v>74</v>
      </c>
      <c r="BI44">
        <v>19</v>
      </c>
      <c r="BJ44" t="s">
        <v>97</v>
      </c>
      <c r="BK44" t="s">
        <v>127</v>
      </c>
      <c r="BL44" t="s">
        <v>97</v>
      </c>
      <c r="BM44" t="s">
        <v>1026</v>
      </c>
      <c r="BN44" t="s">
        <v>74</v>
      </c>
      <c r="BO44" t="s">
        <v>74</v>
      </c>
      <c r="BP44" t="s">
        <v>74</v>
      </c>
      <c r="BQ44" t="s">
        <v>74</v>
      </c>
      <c r="BR44" t="s">
        <v>101</v>
      </c>
      <c r="BS44" t="s">
        <v>1027</v>
      </c>
      <c r="BT44" t="str">
        <f>HYPERLINK("https%3A%2F%2Fwww.webofscience.com%2Fwos%2Fwoscc%2Ffull-record%2FWOS:000681555000003","View Full Record in Web of Science")</f>
        <v>View Full Record in Web of Science</v>
      </c>
    </row>
    <row r="45" spans="1:72" x14ac:dyDescent="0.25">
      <c r="A45" t="s">
        <v>72</v>
      </c>
      <c r="B45" t="s">
        <v>1028</v>
      </c>
      <c r="C45" t="s">
        <v>74</v>
      </c>
      <c r="D45" t="s">
        <v>74</v>
      </c>
      <c r="E45" t="s">
        <v>74</v>
      </c>
      <c r="F45" t="s">
        <v>1029</v>
      </c>
      <c r="G45" t="s">
        <v>74</v>
      </c>
      <c r="H45" t="s">
        <v>74</v>
      </c>
      <c r="I45" t="s">
        <v>1030</v>
      </c>
      <c r="J45" t="s">
        <v>1031</v>
      </c>
      <c r="K45" t="s">
        <v>74</v>
      </c>
      <c r="L45" t="s">
        <v>74</v>
      </c>
      <c r="M45" t="s">
        <v>78</v>
      </c>
      <c r="N45" t="s">
        <v>79</v>
      </c>
      <c r="O45" t="s">
        <v>74</v>
      </c>
      <c r="P45" t="s">
        <v>74</v>
      </c>
      <c r="Q45" t="s">
        <v>74</v>
      </c>
      <c r="R45" t="s">
        <v>74</v>
      </c>
      <c r="S45" t="s">
        <v>74</v>
      </c>
      <c r="T45" t="s">
        <v>1032</v>
      </c>
      <c r="U45" t="s">
        <v>1033</v>
      </c>
      <c r="V45" t="s">
        <v>1034</v>
      </c>
      <c r="W45" t="s">
        <v>1035</v>
      </c>
      <c r="X45" t="s">
        <v>1036</v>
      </c>
      <c r="Y45" t="s">
        <v>1037</v>
      </c>
      <c r="Z45" t="s">
        <v>1038</v>
      </c>
      <c r="AA45" t="s">
        <v>74</v>
      </c>
      <c r="AB45" t="s">
        <v>74</v>
      </c>
      <c r="AC45" t="s">
        <v>1039</v>
      </c>
      <c r="AD45" t="s">
        <v>1040</v>
      </c>
      <c r="AE45" t="s">
        <v>1041</v>
      </c>
      <c r="AF45" t="s">
        <v>74</v>
      </c>
      <c r="AG45">
        <v>34</v>
      </c>
      <c r="AH45">
        <v>4</v>
      </c>
      <c r="AI45">
        <v>4</v>
      </c>
      <c r="AJ45">
        <v>0</v>
      </c>
      <c r="AK45">
        <v>3</v>
      </c>
      <c r="AL45" t="s">
        <v>1042</v>
      </c>
      <c r="AM45" t="s">
        <v>674</v>
      </c>
      <c r="AN45" t="s">
        <v>1043</v>
      </c>
      <c r="AO45" t="s">
        <v>1044</v>
      </c>
      <c r="AP45" t="s">
        <v>74</v>
      </c>
      <c r="AQ45" t="s">
        <v>74</v>
      </c>
      <c r="AR45" t="s">
        <v>1045</v>
      </c>
      <c r="AS45" t="s">
        <v>1046</v>
      </c>
      <c r="AT45" t="s">
        <v>1047</v>
      </c>
      <c r="AU45">
        <v>2021</v>
      </c>
      <c r="AV45">
        <v>7</v>
      </c>
      <c r="AW45">
        <v>1</v>
      </c>
      <c r="AX45" t="s">
        <v>74</v>
      </c>
      <c r="AY45" t="s">
        <v>74</v>
      </c>
      <c r="AZ45" t="s">
        <v>74</v>
      </c>
      <c r="BA45" t="s">
        <v>74</v>
      </c>
      <c r="BB45">
        <v>301</v>
      </c>
      <c r="BC45">
        <v>315</v>
      </c>
      <c r="BD45" t="s">
        <v>74</v>
      </c>
      <c r="BE45" t="s">
        <v>1048</v>
      </c>
      <c r="BF45" t="str">
        <f>HYPERLINK("http://dx.doi.org/10.1515/opli-2021-0019","http://dx.doi.org/10.1515/opli-2021-0019")</f>
        <v>http://dx.doi.org/10.1515/opli-2021-0019</v>
      </c>
      <c r="BG45" t="s">
        <v>74</v>
      </c>
      <c r="BH45" t="s">
        <v>74</v>
      </c>
      <c r="BI45">
        <v>15</v>
      </c>
      <c r="BJ45" t="s">
        <v>128</v>
      </c>
      <c r="BK45" t="s">
        <v>127</v>
      </c>
      <c r="BL45" t="s">
        <v>128</v>
      </c>
      <c r="BM45" t="s">
        <v>1049</v>
      </c>
      <c r="BN45" t="s">
        <v>74</v>
      </c>
      <c r="BO45" t="s">
        <v>100</v>
      </c>
      <c r="BP45" t="s">
        <v>74</v>
      </c>
      <c r="BQ45" t="s">
        <v>74</v>
      </c>
      <c r="BR45" t="s">
        <v>101</v>
      </c>
      <c r="BS45" t="s">
        <v>1050</v>
      </c>
      <c r="BT45" t="str">
        <f>HYPERLINK("https%3A%2F%2Fwww.webofscience.com%2Fwos%2Fwoscc%2Ffull-record%2FWOS:000663776900001","View Full Record in Web of Science")</f>
        <v>View Full Record in Web of Science</v>
      </c>
    </row>
    <row r="46" spans="1:72" x14ac:dyDescent="0.25">
      <c r="A46" t="s">
        <v>72</v>
      </c>
      <c r="B46" t="s">
        <v>1051</v>
      </c>
      <c r="C46" t="s">
        <v>74</v>
      </c>
      <c r="D46" t="s">
        <v>74</v>
      </c>
      <c r="E46" t="s">
        <v>74</v>
      </c>
      <c r="F46" t="s">
        <v>1052</v>
      </c>
      <c r="G46" t="s">
        <v>74</v>
      </c>
      <c r="H46" t="s">
        <v>74</v>
      </c>
      <c r="I46" t="s">
        <v>1053</v>
      </c>
      <c r="J46" t="s">
        <v>1054</v>
      </c>
      <c r="K46" t="s">
        <v>74</v>
      </c>
      <c r="L46" t="s">
        <v>74</v>
      </c>
      <c r="M46" t="s">
        <v>78</v>
      </c>
      <c r="N46" t="s">
        <v>79</v>
      </c>
      <c r="O46" t="s">
        <v>74</v>
      </c>
      <c r="P46" t="s">
        <v>74</v>
      </c>
      <c r="Q46" t="s">
        <v>74</v>
      </c>
      <c r="R46" t="s">
        <v>74</v>
      </c>
      <c r="S46" t="s">
        <v>74</v>
      </c>
      <c r="T46" t="s">
        <v>1055</v>
      </c>
      <c r="U46" t="s">
        <v>1056</v>
      </c>
      <c r="V46" t="s">
        <v>1057</v>
      </c>
      <c r="W46" t="s">
        <v>1058</v>
      </c>
      <c r="X46" t="s">
        <v>74</v>
      </c>
      <c r="Y46" t="s">
        <v>1059</v>
      </c>
      <c r="Z46" t="s">
        <v>1060</v>
      </c>
      <c r="AA46" t="s">
        <v>74</v>
      </c>
      <c r="AB46" t="s">
        <v>1061</v>
      </c>
      <c r="AC46" t="s">
        <v>74</v>
      </c>
      <c r="AD46" t="s">
        <v>74</v>
      </c>
      <c r="AE46" t="s">
        <v>74</v>
      </c>
      <c r="AF46" t="s">
        <v>74</v>
      </c>
      <c r="AG46">
        <v>52</v>
      </c>
      <c r="AH46">
        <v>1</v>
      </c>
      <c r="AI46">
        <v>1</v>
      </c>
      <c r="AJ46">
        <v>0</v>
      </c>
      <c r="AK46">
        <v>8</v>
      </c>
      <c r="AL46" t="s">
        <v>1062</v>
      </c>
      <c r="AM46" t="s">
        <v>1063</v>
      </c>
      <c r="AN46" t="s">
        <v>1064</v>
      </c>
      <c r="AO46" t="s">
        <v>1065</v>
      </c>
      <c r="AP46" t="s">
        <v>1066</v>
      </c>
      <c r="AQ46" t="s">
        <v>74</v>
      </c>
      <c r="AR46" t="s">
        <v>1067</v>
      </c>
      <c r="AS46" t="s">
        <v>1068</v>
      </c>
      <c r="AT46" t="s">
        <v>124</v>
      </c>
      <c r="AU46">
        <v>2021</v>
      </c>
      <c r="AV46">
        <v>41</v>
      </c>
      <c r="AW46" t="s">
        <v>74</v>
      </c>
      <c r="AX46" t="s">
        <v>74</v>
      </c>
      <c r="AY46" t="s">
        <v>74</v>
      </c>
      <c r="AZ46" t="s">
        <v>74</v>
      </c>
      <c r="BA46" t="s">
        <v>74</v>
      </c>
      <c r="BB46" t="s">
        <v>74</v>
      </c>
      <c r="BC46" t="s">
        <v>74</v>
      </c>
      <c r="BD46">
        <v>100855</v>
      </c>
      <c r="BE46" t="s">
        <v>1069</v>
      </c>
      <c r="BF46" t="str">
        <f>HYPERLINK("http://dx.doi.org/10.1016/j.tsc.2021.100855","http://dx.doi.org/10.1016/j.tsc.2021.100855")</f>
        <v>http://dx.doi.org/10.1016/j.tsc.2021.100855</v>
      </c>
      <c r="BG46" t="s">
        <v>74</v>
      </c>
      <c r="BH46" t="s">
        <v>1070</v>
      </c>
      <c r="BI46">
        <v>16</v>
      </c>
      <c r="BJ46" t="s">
        <v>274</v>
      </c>
      <c r="BK46" t="s">
        <v>98</v>
      </c>
      <c r="BL46" t="s">
        <v>274</v>
      </c>
      <c r="BM46" t="s">
        <v>1071</v>
      </c>
      <c r="BN46" t="s">
        <v>74</v>
      </c>
      <c r="BO46" t="s">
        <v>74</v>
      </c>
      <c r="BP46" t="s">
        <v>74</v>
      </c>
      <c r="BQ46" t="s">
        <v>74</v>
      </c>
      <c r="BR46" t="s">
        <v>101</v>
      </c>
      <c r="BS46" t="s">
        <v>1072</v>
      </c>
      <c r="BT46" t="str">
        <f>HYPERLINK("https%3A%2F%2Fwww.webofscience.com%2Fwos%2Fwoscc%2Ffull-record%2FWOS:000700588400007","View Full Record in Web of Science")</f>
        <v>View Full Record in Web of Science</v>
      </c>
    </row>
    <row r="47" spans="1:72" x14ac:dyDescent="0.25">
      <c r="A47" t="s">
        <v>72</v>
      </c>
      <c r="B47" t="s">
        <v>1073</v>
      </c>
      <c r="C47" t="s">
        <v>74</v>
      </c>
      <c r="D47" t="s">
        <v>74</v>
      </c>
      <c r="E47" t="s">
        <v>74</v>
      </c>
      <c r="F47" t="s">
        <v>1074</v>
      </c>
      <c r="G47" t="s">
        <v>74</v>
      </c>
      <c r="H47" t="s">
        <v>74</v>
      </c>
      <c r="I47" t="s">
        <v>1075</v>
      </c>
      <c r="J47" t="s">
        <v>1076</v>
      </c>
      <c r="K47" t="s">
        <v>74</v>
      </c>
      <c r="L47" t="s">
        <v>74</v>
      </c>
      <c r="M47" t="s">
        <v>78</v>
      </c>
      <c r="N47" t="s">
        <v>79</v>
      </c>
      <c r="O47" t="s">
        <v>74</v>
      </c>
      <c r="P47" t="s">
        <v>74</v>
      </c>
      <c r="Q47" t="s">
        <v>74</v>
      </c>
      <c r="R47" t="s">
        <v>74</v>
      </c>
      <c r="S47" t="s">
        <v>74</v>
      </c>
      <c r="T47" t="s">
        <v>1077</v>
      </c>
      <c r="U47" t="s">
        <v>1078</v>
      </c>
      <c r="V47" t="s">
        <v>1079</v>
      </c>
      <c r="W47" t="s">
        <v>1080</v>
      </c>
      <c r="X47" t="s">
        <v>1081</v>
      </c>
      <c r="Y47" t="s">
        <v>1082</v>
      </c>
      <c r="Z47" t="s">
        <v>1083</v>
      </c>
      <c r="AA47" t="s">
        <v>74</v>
      </c>
      <c r="AB47" t="s">
        <v>74</v>
      </c>
      <c r="AC47" t="s">
        <v>1084</v>
      </c>
      <c r="AD47" t="s">
        <v>1085</v>
      </c>
      <c r="AE47" t="s">
        <v>1086</v>
      </c>
      <c r="AF47" t="s">
        <v>74</v>
      </c>
      <c r="AG47">
        <v>35</v>
      </c>
      <c r="AH47">
        <v>2</v>
      </c>
      <c r="AI47">
        <v>2</v>
      </c>
      <c r="AJ47">
        <v>1</v>
      </c>
      <c r="AK47">
        <v>3</v>
      </c>
      <c r="AL47" t="s">
        <v>202</v>
      </c>
      <c r="AM47" t="s">
        <v>203</v>
      </c>
      <c r="AN47" t="s">
        <v>204</v>
      </c>
      <c r="AO47" t="s">
        <v>74</v>
      </c>
      <c r="AP47" t="s">
        <v>1087</v>
      </c>
      <c r="AQ47" t="s">
        <v>74</v>
      </c>
      <c r="AR47" t="s">
        <v>1088</v>
      </c>
      <c r="AS47" t="s">
        <v>1089</v>
      </c>
      <c r="AT47" t="s">
        <v>1090</v>
      </c>
      <c r="AU47">
        <v>2021</v>
      </c>
      <c r="AV47">
        <v>6</v>
      </c>
      <c r="AW47" t="s">
        <v>74</v>
      </c>
      <c r="AX47" t="s">
        <v>74</v>
      </c>
      <c r="AY47" t="s">
        <v>74</v>
      </c>
      <c r="AZ47" t="s">
        <v>74</v>
      </c>
      <c r="BA47" t="s">
        <v>74</v>
      </c>
      <c r="BB47" t="s">
        <v>74</v>
      </c>
      <c r="BC47" t="s">
        <v>74</v>
      </c>
      <c r="BD47">
        <v>660638</v>
      </c>
      <c r="BE47" t="s">
        <v>1091</v>
      </c>
      <c r="BF47" t="str">
        <f>HYPERLINK("http://dx.doi.org/10.3389/fsoc.2021.660638","http://dx.doi.org/10.3389/fsoc.2021.660638")</f>
        <v>http://dx.doi.org/10.3389/fsoc.2021.660638</v>
      </c>
      <c r="BG47" t="s">
        <v>74</v>
      </c>
      <c r="BH47" t="s">
        <v>74</v>
      </c>
      <c r="BI47">
        <v>14</v>
      </c>
      <c r="BJ47" t="s">
        <v>454</v>
      </c>
      <c r="BK47" t="s">
        <v>127</v>
      </c>
      <c r="BL47" t="s">
        <v>454</v>
      </c>
      <c r="BM47" t="s">
        <v>1092</v>
      </c>
      <c r="BN47">
        <v>34026902</v>
      </c>
      <c r="BO47" t="s">
        <v>1093</v>
      </c>
      <c r="BP47" t="s">
        <v>74</v>
      </c>
      <c r="BQ47" t="s">
        <v>74</v>
      </c>
      <c r="BR47" t="s">
        <v>101</v>
      </c>
      <c r="BS47" t="s">
        <v>1094</v>
      </c>
      <c r="BT47" t="str">
        <f>HYPERLINK("https%3A%2F%2Fwww.webofscience.com%2Fwos%2Fwoscc%2Ffull-record%2FWOS:000679135600001","View Full Record in Web of Science")</f>
        <v>View Full Record in Web of Science</v>
      </c>
    </row>
    <row r="48" spans="1:72" x14ac:dyDescent="0.25">
      <c r="A48" t="s">
        <v>72</v>
      </c>
      <c r="B48" t="s">
        <v>1095</v>
      </c>
      <c r="C48" t="s">
        <v>74</v>
      </c>
      <c r="D48" t="s">
        <v>74</v>
      </c>
      <c r="E48" t="s">
        <v>74</v>
      </c>
      <c r="F48" t="s">
        <v>1096</v>
      </c>
      <c r="G48" t="s">
        <v>74</v>
      </c>
      <c r="H48" t="s">
        <v>74</v>
      </c>
      <c r="I48" t="s">
        <v>1097</v>
      </c>
      <c r="J48" t="s">
        <v>571</v>
      </c>
      <c r="K48" t="s">
        <v>74</v>
      </c>
      <c r="L48" t="s">
        <v>74</v>
      </c>
      <c r="M48" t="s">
        <v>78</v>
      </c>
      <c r="N48" t="s">
        <v>79</v>
      </c>
      <c r="O48" t="s">
        <v>74</v>
      </c>
      <c r="P48" t="s">
        <v>74</v>
      </c>
      <c r="Q48" t="s">
        <v>74</v>
      </c>
      <c r="R48" t="s">
        <v>74</v>
      </c>
      <c r="S48" t="s">
        <v>74</v>
      </c>
      <c r="T48" t="s">
        <v>1098</v>
      </c>
      <c r="U48" t="s">
        <v>1099</v>
      </c>
      <c r="V48" t="s">
        <v>1100</v>
      </c>
      <c r="W48" t="s">
        <v>1101</v>
      </c>
      <c r="X48" t="s">
        <v>576</v>
      </c>
      <c r="Y48" t="s">
        <v>1102</v>
      </c>
      <c r="Z48" t="s">
        <v>1103</v>
      </c>
      <c r="AA48" t="s">
        <v>1104</v>
      </c>
      <c r="AB48" t="s">
        <v>1105</v>
      </c>
      <c r="AC48" t="s">
        <v>581</v>
      </c>
      <c r="AD48" t="s">
        <v>582</v>
      </c>
      <c r="AE48" t="s">
        <v>1106</v>
      </c>
      <c r="AF48" t="s">
        <v>74</v>
      </c>
      <c r="AG48">
        <v>67</v>
      </c>
      <c r="AH48">
        <v>1</v>
      </c>
      <c r="AI48">
        <v>1</v>
      </c>
      <c r="AJ48">
        <v>0</v>
      </c>
      <c r="AK48">
        <v>10</v>
      </c>
      <c r="AL48" t="s">
        <v>118</v>
      </c>
      <c r="AM48" t="s">
        <v>119</v>
      </c>
      <c r="AN48" t="s">
        <v>120</v>
      </c>
      <c r="AO48" t="s">
        <v>74</v>
      </c>
      <c r="AP48" t="s">
        <v>584</v>
      </c>
      <c r="AQ48" t="s">
        <v>74</v>
      </c>
      <c r="AR48" t="s">
        <v>585</v>
      </c>
      <c r="AS48" t="s">
        <v>586</v>
      </c>
      <c r="AT48" t="s">
        <v>502</v>
      </c>
      <c r="AU48">
        <v>2021</v>
      </c>
      <c r="AV48">
        <v>13</v>
      </c>
      <c r="AW48">
        <v>8</v>
      </c>
      <c r="AX48" t="s">
        <v>74</v>
      </c>
      <c r="AY48" t="s">
        <v>74</v>
      </c>
      <c r="AZ48" t="s">
        <v>74</v>
      </c>
      <c r="BA48" t="s">
        <v>74</v>
      </c>
      <c r="BB48" t="s">
        <v>74</v>
      </c>
      <c r="BC48" t="s">
        <v>74</v>
      </c>
      <c r="BD48">
        <v>4569</v>
      </c>
      <c r="BE48" t="s">
        <v>1107</v>
      </c>
      <c r="BF48" t="str">
        <f>HYPERLINK("http://dx.doi.org/10.3390/su13084569","http://dx.doi.org/10.3390/su13084569")</f>
        <v>http://dx.doi.org/10.3390/su13084569</v>
      </c>
      <c r="BG48" t="s">
        <v>74</v>
      </c>
      <c r="BH48" t="s">
        <v>74</v>
      </c>
      <c r="BI48">
        <v>13</v>
      </c>
      <c r="BJ48" t="s">
        <v>589</v>
      </c>
      <c r="BK48" t="s">
        <v>590</v>
      </c>
      <c r="BL48" t="s">
        <v>591</v>
      </c>
      <c r="BM48" t="s">
        <v>1108</v>
      </c>
      <c r="BN48" t="s">
        <v>74</v>
      </c>
      <c r="BO48" t="s">
        <v>130</v>
      </c>
      <c r="BP48" t="s">
        <v>74</v>
      </c>
      <c r="BQ48" t="s">
        <v>74</v>
      </c>
      <c r="BR48" t="s">
        <v>101</v>
      </c>
      <c r="BS48" t="s">
        <v>1109</v>
      </c>
      <c r="BT48" t="str">
        <f>HYPERLINK("https%3A%2F%2Fwww.webofscience.com%2Fwos%2Fwoscc%2Ffull-record%2FWOS:000645332200001","View Full Record in Web of Science")</f>
        <v>View Full Record in Web of Science</v>
      </c>
    </row>
    <row r="49" spans="1:72" x14ac:dyDescent="0.25">
      <c r="A49" t="s">
        <v>72</v>
      </c>
      <c r="B49" t="s">
        <v>507</v>
      </c>
      <c r="C49" t="s">
        <v>74</v>
      </c>
      <c r="D49" t="s">
        <v>74</v>
      </c>
      <c r="E49" t="s">
        <v>74</v>
      </c>
      <c r="F49" t="s">
        <v>508</v>
      </c>
      <c r="G49" t="s">
        <v>74</v>
      </c>
      <c r="H49" t="s">
        <v>74</v>
      </c>
      <c r="I49" t="s">
        <v>1110</v>
      </c>
      <c r="J49" t="s">
        <v>461</v>
      </c>
      <c r="K49" t="s">
        <v>74</v>
      </c>
      <c r="L49" t="s">
        <v>74</v>
      </c>
      <c r="M49" t="s">
        <v>78</v>
      </c>
      <c r="N49" t="s">
        <v>79</v>
      </c>
      <c r="O49" t="s">
        <v>74</v>
      </c>
      <c r="P49" t="s">
        <v>74</v>
      </c>
      <c r="Q49" t="s">
        <v>74</v>
      </c>
      <c r="R49" t="s">
        <v>74</v>
      </c>
      <c r="S49" t="s">
        <v>74</v>
      </c>
      <c r="T49" t="s">
        <v>1111</v>
      </c>
      <c r="U49" t="s">
        <v>1112</v>
      </c>
      <c r="V49" t="s">
        <v>1113</v>
      </c>
      <c r="W49" t="s">
        <v>1114</v>
      </c>
      <c r="X49" t="s">
        <v>515</v>
      </c>
      <c r="Y49" t="s">
        <v>1115</v>
      </c>
      <c r="Z49" t="s">
        <v>1116</v>
      </c>
      <c r="AA49" t="s">
        <v>1117</v>
      </c>
      <c r="AB49" t="s">
        <v>519</v>
      </c>
      <c r="AC49" t="s">
        <v>74</v>
      </c>
      <c r="AD49" t="s">
        <v>74</v>
      </c>
      <c r="AE49" t="s">
        <v>74</v>
      </c>
      <c r="AF49" t="s">
        <v>74</v>
      </c>
      <c r="AG49">
        <v>96</v>
      </c>
      <c r="AH49">
        <v>10</v>
      </c>
      <c r="AI49">
        <v>10</v>
      </c>
      <c r="AJ49">
        <v>2</v>
      </c>
      <c r="AK49">
        <v>15</v>
      </c>
      <c r="AL49" t="s">
        <v>471</v>
      </c>
      <c r="AM49" t="s">
        <v>90</v>
      </c>
      <c r="AN49" t="s">
        <v>472</v>
      </c>
      <c r="AO49" t="s">
        <v>473</v>
      </c>
      <c r="AP49" t="s">
        <v>474</v>
      </c>
      <c r="AQ49" t="s">
        <v>74</v>
      </c>
      <c r="AR49" t="s">
        <v>475</v>
      </c>
      <c r="AS49" t="s">
        <v>476</v>
      </c>
      <c r="AT49" t="s">
        <v>290</v>
      </c>
      <c r="AU49">
        <v>2021</v>
      </c>
      <c r="AV49">
        <v>25</v>
      </c>
      <c r="AW49">
        <v>5</v>
      </c>
      <c r="AX49" t="s">
        <v>74</v>
      </c>
      <c r="AY49" t="s">
        <v>74</v>
      </c>
      <c r="AZ49" t="s">
        <v>74</v>
      </c>
      <c r="BA49" t="s">
        <v>74</v>
      </c>
      <c r="BB49">
        <v>1214</v>
      </c>
      <c r="BC49">
        <v>1234</v>
      </c>
      <c r="BD49">
        <v>1.367006921100085E+16</v>
      </c>
      <c r="BE49" t="s">
        <v>1118</v>
      </c>
      <c r="BF49" t="str">
        <f>HYPERLINK("http://dx.doi.org/10.1177/13670069211000850","http://dx.doi.org/10.1177/13670069211000850")</f>
        <v>http://dx.doi.org/10.1177/13670069211000850</v>
      </c>
      <c r="BG49" t="s">
        <v>74</v>
      </c>
      <c r="BH49" t="s">
        <v>1119</v>
      </c>
      <c r="BI49">
        <v>21</v>
      </c>
      <c r="BJ49" t="s">
        <v>126</v>
      </c>
      <c r="BK49" t="s">
        <v>480</v>
      </c>
      <c r="BL49" t="s">
        <v>128</v>
      </c>
      <c r="BM49" t="s">
        <v>1120</v>
      </c>
      <c r="BN49" t="s">
        <v>74</v>
      </c>
      <c r="BO49" t="s">
        <v>187</v>
      </c>
      <c r="BP49" t="s">
        <v>74</v>
      </c>
      <c r="BQ49" t="s">
        <v>74</v>
      </c>
      <c r="BR49" t="s">
        <v>101</v>
      </c>
      <c r="BS49" t="s">
        <v>1121</v>
      </c>
      <c r="BT49" t="str">
        <f>HYPERLINK("https%3A%2F%2Fwww.webofscience.com%2Fwos%2Fwoscc%2Ffull-record%2FWOS:000634041900001","View Full Record in Web of Science")</f>
        <v>View Full Record in Web of Science</v>
      </c>
    </row>
    <row r="50" spans="1:72" x14ac:dyDescent="0.25">
      <c r="A50" t="s">
        <v>72</v>
      </c>
      <c r="B50" t="s">
        <v>1122</v>
      </c>
      <c r="C50" t="s">
        <v>74</v>
      </c>
      <c r="D50" t="s">
        <v>74</v>
      </c>
      <c r="E50" t="s">
        <v>74</v>
      </c>
      <c r="F50" t="s">
        <v>1123</v>
      </c>
      <c r="G50" t="s">
        <v>74</v>
      </c>
      <c r="H50" t="s">
        <v>74</v>
      </c>
      <c r="I50" t="s">
        <v>1124</v>
      </c>
      <c r="J50" t="s">
        <v>1125</v>
      </c>
      <c r="K50" t="s">
        <v>74</v>
      </c>
      <c r="L50" t="s">
        <v>74</v>
      </c>
      <c r="M50" t="s">
        <v>78</v>
      </c>
      <c r="N50" t="s">
        <v>79</v>
      </c>
      <c r="O50" t="s">
        <v>74</v>
      </c>
      <c r="P50" t="s">
        <v>74</v>
      </c>
      <c r="Q50" t="s">
        <v>74</v>
      </c>
      <c r="R50" t="s">
        <v>74</v>
      </c>
      <c r="S50" t="s">
        <v>74</v>
      </c>
      <c r="T50" t="s">
        <v>1126</v>
      </c>
      <c r="U50" t="s">
        <v>1127</v>
      </c>
      <c r="V50" t="s">
        <v>1128</v>
      </c>
      <c r="W50" t="s">
        <v>1129</v>
      </c>
      <c r="X50" t="s">
        <v>1130</v>
      </c>
      <c r="Y50" t="s">
        <v>1131</v>
      </c>
      <c r="Z50" t="s">
        <v>1132</v>
      </c>
      <c r="AA50" t="s">
        <v>74</v>
      </c>
      <c r="AB50" t="s">
        <v>1133</v>
      </c>
      <c r="AC50" t="s">
        <v>1134</v>
      </c>
      <c r="AD50" t="s">
        <v>1135</v>
      </c>
      <c r="AE50" t="s">
        <v>1136</v>
      </c>
      <c r="AF50" t="s">
        <v>74</v>
      </c>
      <c r="AG50">
        <v>112</v>
      </c>
      <c r="AH50">
        <v>1</v>
      </c>
      <c r="AI50">
        <v>1</v>
      </c>
      <c r="AJ50">
        <v>0</v>
      </c>
      <c r="AK50">
        <v>4</v>
      </c>
      <c r="AL50" t="s">
        <v>174</v>
      </c>
      <c r="AM50" t="s">
        <v>1137</v>
      </c>
      <c r="AN50" t="s">
        <v>1138</v>
      </c>
      <c r="AO50" t="s">
        <v>1139</v>
      </c>
      <c r="AP50" t="s">
        <v>1140</v>
      </c>
      <c r="AQ50" t="s">
        <v>74</v>
      </c>
      <c r="AR50" t="s">
        <v>1141</v>
      </c>
      <c r="AS50" t="s">
        <v>1142</v>
      </c>
      <c r="AT50" t="s">
        <v>587</v>
      </c>
      <c r="AU50">
        <v>2023</v>
      </c>
      <c r="AV50">
        <v>42</v>
      </c>
      <c r="AW50">
        <v>3</v>
      </c>
      <c r="AX50" t="s">
        <v>74</v>
      </c>
      <c r="AY50" t="s">
        <v>74</v>
      </c>
      <c r="AZ50" t="s">
        <v>74</v>
      </c>
      <c r="BA50" t="s">
        <v>74</v>
      </c>
      <c r="BB50">
        <v>1789</v>
      </c>
      <c r="BC50">
        <v>1806</v>
      </c>
      <c r="BD50" t="s">
        <v>74</v>
      </c>
      <c r="BE50" t="s">
        <v>1143</v>
      </c>
      <c r="BF50" t="str">
        <f>HYPERLINK("http://dx.doi.org/10.1007/s12144-021-01540-x","http://dx.doi.org/10.1007/s12144-021-01540-x")</f>
        <v>http://dx.doi.org/10.1007/s12144-021-01540-x</v>
      </c>
      <c r="BG50" t="s">
        <v>74</v>
      </c>
      <c r="BH50" t="s">
        <v>1119</v>
      </c>
      <c r="BI50">
        <v>18</v>
      </c>
      <c r="BJ50" t="s">
        <v>159</v>
      </c>
      <c r="BK50" t="s">
        <v>98</v>
      </c>
      <c r="BL50" t="s">
        <v>160</v>
      </c>
      <c r="BM50" t="s">
        <v>1144</v>
      </c>
      <c r="BN50" t="s">
        <v>74</v>
      </c>
      <c r="BO50" t="s">
        <v>187</v>
      </c>
      <c r="BP50" t="s">
        <v>74</v>
      </c>
      <c r="BQ50" t="s">
        <v>74</v>
      </c>
      <c r="BR50" t="s">
        <v>101</v>
      </c>
      <c r="BS50" t="s">
        <v>1145</v>
      </c>
      <c r="BT50" t="str">
        <f>HYPERLINK("https%3A%2F%2Fwww.webofscience.com%2Fwos%2Fwoscc%2Ffull-record%2FWOS:000627193400003","View Full Record in Web of Science")</f>
        <v>View Full Record in Web of Science</v>
      </c>
    </row>
    <row r="51" spans="1:72" x14ac:dyDescent="0.25">
      <c r="A51" t="s">
        <v>72</v>
      </c>
      <c r="B51" t="s">
        <v>1146</v>
      </c>
      <c r="C51" t="s">
        <v>74</v>
      </c>
      <c r="D51" t="s">
        <v>74</v>
      </c>
      <c r="E51" t="s">
        <v>74</v>
      </c>
      <c r="F51" t="s">
        <v>1147</v>
      </c>
      <c r="G51" t="s">
        <v>74</v>
      </c>
      <c r="H51" t="s">
        <v>74</v>
      </c>
      <c r="I51" t="s">
        <v>1148</v>
      </c>
      <c r="J51" t="s">
        <v>1149</v>
      </c>
      <c r="K51" t="s">
        <v>74</v>
      </c>
      <c r="L51" t="s">
        <v>74</v>
      </c>
      <c r="M51" t="s">
        <v>78</v>
      </c>
      <c r="N51" t="s">
        <v>79</v>
      </c>
      <c r="O51" t="s">
        <v>74</v>
      </c>
      <c r="P51" t="s">
        <v>74</v>
      </c>
      <c r="Q51" t="s">
        <v>74</v>
      </c>
      <c r="R51" t="s">
        <v>74</v>
      </c>
      <c r="S51" t="s">
        <v>74</v>
      </c>
      <c r="T51" t="s">
        <v>1150</v>
      </c>
      <c r="U51" t="s">
        <v>1151</v>
      </c>
      <c r="V51" t="s">
        <v>1152</v>
      </c>
      <c r="W51" t="s">
        <v>1153</v>
      </c>
      <c r="X51" t="s">
        <v>386</v>
      </c>
      <c r="Y51" t="s">
        <v>1154</v>
      </c>
      <c r="Z51" t="s">
        <v>1155</v>
      </c>
      <c r="AA51" t="s">
        <v>74</v>
      </c>
      <c r="AB51" t="s">
        <v>1156</v>
      </c>
      <c r="AC51" t="s">
        <v>74</v>
      </c>
      <c r="AD51" t="s">
        <v>74</v>
      </c>
      <c r="AE51" t="s">
        <v>74</v>
      </c>
      <c r="AF51" t="s">
        <v>74</v>
      </c>
      <c r="AG51">
        <v>71</v>
      </c>
      <c r="AH51">
        <v>1</v>
      </c>
      <c r="AI51">
        <v>1</v>
      </c>
      <c r="AJ51">
        <v>1</v>
      </c>
      <c r="AK51">
        <v>8</v>
      </c>
      <c r="AL51" t="s">
        <v>332</v>
      </c>
      <c r="AM51" t="s">
        <v>333</v>
      </c>
      <c r="AN51" t="s">
        <v>334</v>
      </c>
      <c r="AO51" t="s">
        <v>1157</v>
      </c>
      <c r="AP51" t="s">
        <v>1158</v>
      </c>
      <c r="AQ51" t="s">
        <v>74</v>
      </c>
      <c r="AR51" t="s">
        <v>1159</v>
      </c>
      <c r="AS51" t="s">
        <v>1160</v>
      </c>
      <c r="AT51" t="s">
        <v>1024</v>
      </c>
      <c r="AU51">
        <v>2021</v>
      </c>
      <c r="AV51">
        <v>58</v>
      </c>
      <c r="AW51">
        <v>7</v>
      </c>
      <c r="AX51" t="s">
        <v>74</v>
      </c>
      <c r="AY51" t="s">
        <v>74</v>
      </c>
      <c r="AZ51" t="s">
        <v>74</v>
      </c>
      <c r="BA51" t="s">
        <v>74</v>
      </c>
      <c r="BB51">
        <v>1345</v>
      </c>
      <c r="BC51">
        <v>1360</v>
      </c>
      <c r="BD51" t="s">
        <v>74</v>
      </c>
      <c r="BE51" t="s">
        <v>1161</v>
      </c>
      <c r="BF51" t="str">
        <f>HYPERLINK("http://dx.doi.org/10.1002/pits.22509","http://dx.doi.org/10.1002/pits.22509")</f>
        <v>http://dx.doi.org/10.1002/pits.22509</v>
      </c>
      <c r="BG51" t="s">
        <v>74</v>
      </c>
      <c r="BH51" t="s">
        <v>1119</v>
      </c>
      <c r="BI51">
        <v>16</v>
      </c>
      <c r="BJ51" t="s">
        <v>1162</v>
      </c>
      <c r="BK51" t="s">
        <v>98</v>
      </c>
      <c r="BL51" t="s">
        <v>160</v>
      </c>
      <c r="BM51" t="s">
        <v>1163</v>
      </c>
      <c r="BN51" t="s">
        <v>74</v>
      </c>
      <c r="BO51" t="s">
        <v>74</v>
      </c>
      <c r="BP51" t="s">
        <v>74</v>
      </c>
      <c r="BQ51" t="s">
        <v>74</v>
      </c>
      <c r="BR51" t="s">
        <v>101</v>
      </c>
      <c r="BS51" t="s">
        <v>1164</v>
      </c>
      <c r="BT51" t="str">
        <f>HYPERLINK("https%3A%2F%2Fwww.webofscience.com%2Fwos%2Fwoscc%2Ffull-record%2FWOS:000625665500001","View Full Record in Web of Science")</f>
        <v>View Full Record in Web of Science</v>
      </c>
    </row>
    <row r="52" spans="1:72" x14ac:dyDescent="0.25">
      <c r="A52" t="s">
        <v>72</v>
      </c>
      <c r="B52" t="s">
        <v>1165</v>
      </c>
      <c r="C52" t="s">
        <v>74</v>
      </c>
      <c r="D52" t="s">
        <v>74</v>
      </c>
      <c r="E52" t="s">
        <v>74</v>
      </c>
      <c r="F52" t="s">
        <v>1166</v>
      </c>
      <c r="G52" t="s">
        <v>74</v>
      </c>
      <c r="H52" t="s">
        <v>74</v>
      </c>
      <c r="I52" t="s">
        <v>1167</v>
      </c>
      <c r="J52" t="s">
        <v>192</v>
      </c>
      <c r="K52" t="s">
        <v>74</v>
      </c>
      <c r="L52" t="s">
        <v>74</v>
      </c>
      <c r="M52" t="s">
        <v>78</v>
      </c>
      <c r="N52" t="s">
        <v>79</v>
      </c>
      <c r="O52" t="s">
        <v>74</v>
      </c>
      <c r="P52" t="s">
        <v>74</v>
      </c>
      <c r="Q52" t="s">
        <v>74</v>
      </c>
      <c r="R52" t="s">
        <v>74</v>
      </c>
      <c r="S52" t="s">
        <v>74</v>
      </c>
      <c r="T52" t="s">
        <v>1168</v>
      </c>
      <c r="U52" t="s">
        <v>1169</v>
      </c>
      <c r="V52" t="s">
        <v>1170</v>
      </c>
      <c r="W52" t="s">
        <v>1171</v>
      </c>
      <c r="X52" t="s">
        <v>1172</v>
      </c>
      <c r="Y52" t="s">
        <v>1173</v>
      </c>
      <c r="Z52" t="s">
        <v>1174</v>
      </c>
      <c r="AA52" t="s">
        <v>1175</v>
      </c>
      <c r="AB52" t="s">
        <v>1176</v>
      </c>
      <c r="AC52" t="s">
        <v>74</v>
      </c>
      <c r="AD52" t="s">
        <v>74</v>
      </c>
      <c r="AE52" t="s">
        <v>74</v>
      </c>
      <c r="AF52" t="s">
        <v>74</v>
      </c>
      <c r="AG52">
        <v>45</v>
      </c>
      <c r="AH52">
        <v>3</v>
      </c>
      <c r="AI52">
        <v>3</v>
      </c>
      <c r="AJ52">
        <v>2</v>
      </c>
      <c r="AK52">
        <v>13</v>
      </c>
      <c r="AL52" t="s">
        <v>202</v>
      </c>
      <c r="AM52" t="s">
        <v>203</v>
      </c>
      <c r="AN52" t="s">
        <v>204</v>
      </c>
      <c r="AO52" t="s">
        <v>205</v>
      </c>
      <c r="AP52" t="s">
        <v>74</v>
      </c>
      <c r="AQ52" t="s">
        <v>74</v>
      </c>
      <c r="AR52" t="s">
        <v>206</v>
      </c>
      <c r="AS52" t="s">
        <v>207</v>
      </c>
      <c r="AT52" t="s">
        <v>1177</v>
      </c>
      <c r="AU52">
        <v>2021</v>
      </c>
      <c r="AV52">
        <v>11</v>
      </c>
      <c r="AW52" t="s">
        <v>74</v>
      </c>
      <c r="AX52" t="s">
        <v>74</v>
      </c>
      <c r="AY52" t="s">
        <v>74</v>
      </c>
      <c r="AZ52" t="s">
        <v>74</v>
      </c>
      <c r="BA52" t="s">
        <v>74</v>
      </c>
      <c r="BB52" t="s">
        <v>74</v>
      </c>
      <c r="BC52" t="s">
        <v>74</v>
      </c>
      <c r="BD52">
        <v>525034</v>
      </c>
      <c r="BE52" t="s">
        <v>1178</v>
      </c>
      <c r="BF52" t="str">
        <f>HYPERLINK("http://dx.doi.org/10.3389/fpsyg.2020.525034","http://dx.doi.org/10.3389/fpsyg.2020.525034")</f>
        <v>http://dx.doi.org/10.3389/fpsyg.2020.525034</v>
      </c>
      <c r="BG52" t="s">
        <v>74</v>
      </c>
      <c r="BH52" t="s">
        <v>74</v>
      </c>
      <c r="BI52">
        <v>9</v>
      </c>
      <c r="BJ52" t="s">
        <v>159</v>
      </c>
      <c r="BK52" t="s">
        <v>98</v>
      </c>
      <c r="BL52" t="s">
        <v>160</v>
      </c>
      <c r="BM52" t="s">
        <v>1179</v>
      </c>
      <c r="BN52">
        <v>33574778</v>
      </c>
      <c r="BO52" t="s">
        <v>211</v>
      </c>
      <c r="BP52" t="s">
        <v>74</v>
      </c>
      <c r="BQ52" t="s">
        <v>74</v>
      </c>
      <c r="BR52" t="s">
        <v>101</v>
      </c>
      <c r="BS52" t="s">
        <v>1180</v>
      </c>
      <c r="BT52" t="str">
        <f>HYPERLINK("https%3A%2F%2Fwww.webofscience.com%2Fwos%2Fwoscc%2Ffull-record%2FWOS:000615978500001","View Full Record in Web of Science")</f>
        <v>View Full Record in Web of Science</v>
      </c>
    </row>
    <row r="53" spans="1:72" x14ac:dyDescent="0.25">
      <c r="A53" t="s">
        <v>72</v>
      </c>
      <c r="B53" t="s">
        <v>1181</v>
      </c>
      <c r="C53" t="s">
        <v>74</v>
      </c>
      <c r="D53" t="s">
        <v>74</v>
      </c>
      <c r="E53" t="s">
        <v>74</v>
      </c>
      <c r="F53" t="s">
        <v>1182</v>
      </c>
      <c r="G53" t="s">
        <v>74</v>
      </c>
      <c r="H53" t="s">
        <v>74</v>
      </c>
      <c r="I53" t="s">
        <v>1183</v>
      </c>
      <c r="J53" t="s">
        <v>1184</v>
      </c>
      <c r="K53" t="s">
        <v>74</v>
      </c>
      <c r="L53" t="s">
        <v>74</v>
      </c>
      <c r="M53" t="s">
        <v>78</v>
      </c>
      <c r="N53" t="s">
        <v>79</v>
      </c>
      <c r="O53" t="s">
        <v>74</v>
      </c>
      <c r="P53" t="s">
        <v>74</v>
      </c>
      <c r="Q53" t="s">
        <v>74</v>
      </c>
      <c r="R53" t="s">
        <v>74</v>
      </c>
      <c r="S53" t="s">
        <v>74</v>
      </c>
      <c r="T53" t="s">
        <v>1185</v>
      </c>
      <c r="U53" t="s">
        <v>1186</v>
      </c>
      <c r="V53" t="s">
        <v>1187</v>
      </c>
      <c r="W53" t="s">
        <v>1188</v>
      </c>
      <c r="X53" t="s">
        <v>1189</v>
      </c>
      <c r="Y53" t="s">
        <v>1190</v>
      </c>
      <c r="Z53" t="s">
        <v>1191</v>
      </c>
      <c r="AA53" t="s">
        <v>1192</v>
      </c>
      <c r="AB53" t="s">
        <v>1193</v>
      </c>
      <c r="AC53" t="s">
        <v>1194</v>
      </c>
      <c r="AD53" t="s">
        <v>1194</v>
      </c>
      <c r="AE53" t="s">
        <v>1195</v>
      </c>
      <c r="AF53" t="s">
        <v>74</v>
      </c>
      <c r="AG53">
        <v>34</v>
      </c>
      <c r="AH53">
        <v>0</v>
      </c>
      <c r="AI53">
        <v>0</v>
      </c>
      <c r="AJ53">
        <v>0</v>
      </c>
      <c r="AK53">
        <v>3</v>
      </c>
      <c r="AL53" t="s">
        <v>1196</v>
      </c>
      <c r="AM53" t="s">
        <v>1197</v>
      </c>
      <c r="AN53" t="s">
        <v>1198</v>
      </c>
      <c r="AO53" t="s">
        <v>1199</v>
      </c>
      <c r="AP53" t="s">
        <v>1200</v>
      </c>
      <c r="AQ53" t="s">
        <v>74</v>
      </c>
      <c r="AR53" t="s">
        <v>1201</v>
      </c>
      <c r="AS53" t="s">
        <v>1202</v>
      </c>
      <c r="AT53" t="s">
        <v>74</v>
      </c>
      <c r="AU53">
        <v>2021</v>
      </c>
      <c r="AV53">
        <v>72</v>
      </c>
      <c r="AW53">
        <v>2</v>
      </c>
      <c r="AX53" t="s">
        <v>74</v>
      </c>
      <c r="AY53" t="s">
        <v>74</v>
      </c>
      <c r="AZ53" t="s">
        <v>74</v>
      </c>
      <c r="BA53" t="s">
        <v>74</v>
      </c>
      <c r="BB53">
        <v>149</v>
      </c>
      <c r="BC53">
        <v>157</v>
      </c>
      <c r="BD53" t="s">
        <v>74</v>
      </c>
      <c r="BE53" t="s">
        <v>1203</v>
      </c>
      <c r="BF53" t="str">
        <f>HYPERLINK("http://dx.doi.org/10.1127/homo/2021/1357","http://dx.doi.org/10.1127/homo/2021/1357")</f>
        <v>http://dx.doi.org/10.1127/homo/2021/1357</v>
      </c>
      <c r="BG53" t="s">
        <v>74</v>
      </c>
      <c r="BH53" t="s">
        <v>74</v>
      </c>
      <c r="BI53">
        <v>9</v>
      </c>
      <c r="BJ53" t="s">
        <v>1204</v>
      </c>
      <c r="BK53" t="s">
        <v>98</v>
      </c>
      <c r="BL53" t="s">
        <v>1204</v>
      </c>
      <c r="BM53" t="s">
        <v>1205</v>
      </c>
      <c r="BN53">
        <v>33821872</v>
      </c>
      <c r="BO53" t="s">
        <v>74</v>
      </c>
      <c r="BP53" t="s">
        <v>74</v>
      </c>
      <c r="BQ53" t="s">
        <v>74</v>
      </c>
      <c r="BR53" t="s">
        <v>101</v>
      </c>
      <c r="BS53" t="s">
        <v>1206</v>
      </c>
      <c r="BT53" t="str">
        <f>HYPERLINK("https%3A%2F%2Fwww.webofscience.com%2Fwos%2Fwoscc%2Ffull-record%2FWOS:000664008400006","View Full Record in Web of Science")</f>
        <v>View Full Record in Web of Science</v>
      </c>
    </row>
    <row r="54" spans="1:72" x14ac:dyDescent="0.25">
      <c r="A54" t="s">
        <v>72</v>
      </c>
      <c r="B54" t="s">
        <v>1207</v>
      </c>
      <c r="C54" t="s">
        <v>74</v>
      </c>
      <c r="D54" t="s">
        <v>74</v>
      </c>
      <c r="E54" t="s">
        <v>74</v>
      </c>
      <c r="F54" t="s">
        <v>1208</v>
      </c>
      <c r="G54" t="s">
        <v>74</v>
      </c>
      <c r="H54" t="s">
        <v>74</v>
      </c>
      <c r="I54" t="s">
        <v>1209</v>
      </c>
      <c r="J54" t="s">
        <v>1210</v>
      </c>
      <c r="K54" t="s">
        <v>74</v>
      </c>
      <c r="L54" t="s">
        <v>74</v>
      </c>
      <c r="M54" t="s">
        <v>407</v>
      </c>
      <c r="N54" t="s">
        <v>79</v>
      </c>
      <c r="O54" t="s">
        <v>74</v>
      </c>
      <c r="P54" t="s">
        <v>74</v>
      </c>
      <c r="Q54" t="s">
        <v>74</v>
      </c>
      <c r="R54" t="s">
        <v>74</v>
      </c>
      <c r="S54" t="s">
        <v>74</v>
      </c>
      <c r="T54" t="s">
        <v>1211</v>
      </c>
      <c r="U54" t="s">
        <v>74</v>
      </c>
      <c r="V54" t="s">
        <v>1212</v>
      </c>
      <c r="W54" t="s">
        <v>1213</v>
      </c>
      <c r="X54" t="s">
        <v>74</v>
      </c>
      <c r="Y54" t="s">
        <v>1214</v>
      </c>
      <c r="Z54" t="s">
        <v>1215</v>
      </c>
      <c r="AA54" t="s">
        <v>74</v>
      </c>
      <c r="AB54" t="s">
        <v>74</v>
      </c>
      <c r="AC54" t="s">
        <v>74</v>
      </c>
      <c r="AD54" t="s">
        <v>74</v>
      </c>
      <c r="AE54" t="s">
        <v>74</v>
      </c>
      <c r="AF54" t="s">
        <v>74</v>
      </c>
      <c r="AG54">
        <v>11</v>
      </c>
      <c r="AH54">
        <v>0</v>
      </c>
      <c r="AI54">
        <v>0</v>
      </c>
      <c r="AJ54">
        <v>0</v>
      </c>
      <c r="AK54">
        <v>0</v>
      </c>
      <c r="AL54" t="s">
        <v>1216</v>
      </c>
      <c r="AM54" t="s">
        <v>1217</v>
      </c>
      <c r="AN54" t="s">
        <v>1218</v>
      </c>
      <c r="AO54" t="s">
        <v>1219</v>
      </c>
      <c r="AP54" t="s">
        <v>1220</v>
      </c>
      <c r="AQ54" t="s">
        <v>74</v>
      </c>
      <c r="AR54" t="s">
        <v>1221</v>
      </c>
      <c r="AS54" t="s">
        <v>1222</v>
      </c>
      <c r="AT54" t="s">
        <v>74</v>
      </c>
      <c r="AU54">
        <v>2021</v>
      </c>
      <c r="AV54">
        <v>11</v>
      </c>
      <c r="AW54">
        <v>2</v>
      </c>
      <c r="AX54" t="s">
        <v>74</v>
      </c>
      <c r="AY54" t="s">
        <v>74</v>
      </c>
      <c r="AZ54" t="s">
        <v>74</v>
      </c>
      <c r="BA54" t="s">
        <v>74</v>
      </c>
      <c r="BB54">
        <v>392</v>
      </c>
      <c r="BC54">
        <v>407</v>
      </c>
      <c r="BD54" t="s">
        <v>74</v>
      </c>
      <c r="BE54" t="s">
        <v>1223</v>
      </c>
      <c r="BF54" t="str">
        <f>HYPERLINK("http://dx.doi.org/10.21638/11701/spbu24.2021.206","http://dx.doi.org/10.21638/11701/spbu24.2021.206")</f>
        <v>http://dx.doi.org/10.21638/11701/spbu24.2021.206</v>
      </c>
      <c r="BG54" t="s">
        <v>74</v>
      </c>
      <c r="BH54" t="s">
        <v>74</v>
      </c>
      <c r="BI54">
        <v>16</v>
      </c>
      <c r="BJ54" t="s">
        <v>229</v>
      </c>
      <c r="BK54" t="s">
        <v>127</v>
      </c>
      <c r="BL54" t="s">
        <v>229</v>
      </c>
      <c r="BM54" t="s">
        <v>1224</v>
      </c>
      <c r="BN54" t="s">
        <v>74</v>
      </c>
      <c r="BO54" t="s">
        <v>100</v>
      </c>
      <c r="BP54" t="s">
        <v>74</v>
      </c>
      <c r="BQ54" t="s">
        <v>74</v>
      </c>
      <c r="BR54" t="s">
        <v>101</v>
      </c>
      <c r="BS54" t="s">
        <v>1225</v>
      </c>
      <c r="BT54" t="str">
        <f>HYPERLINK("https%3A%2F%2Fwww.webofscience.com%2Fwos%2Fwoscc%2Ffull-record%2FWOS:000742402300006","View Full Record in Web of Science")</f>
        <v>View Full Record in Web of Science</v>
      </c>
    </row>
    <row r="55" spans="1:72" x14ac:dyDescent="0.25">
      <c r="A55" t="s">
        <v>72</v>
      </c>
      <c r="B55" t="s">
        <v>1226</v>
      </c>
      <c r="C55" t="s">
        <v>74</v>
      </c>
      <c r="D55" t="s">
        <v>74</v>
      </c>
      <c r="E55" t="s">
        <v>74</v>
      </c>
      <c r="F55" t="s">
        <v>1227</v>
      </c>
      <c r="G55" t="s">
        <v>74</v>
      </c>
      <c r="H55" t="s">
        <v>74</v>
      </c>
      <c r="I55" t="s">
        <v>1228</v>
      </c>
      <c r="J55" t="s">
        <v>1229</v>
      </c>
      <c r="K55" t="s">
        <v>74</v>
      </c>
      <c r="L55" t="s">
        <v>74</v>
      </c>
      <c r="M55" t="s">
        <v>78</v>
      </c>
      <c r="N55" t="s">
        <v>79</v>
      </c>
      <c r="O55" t="s">
        <v>74</v>
      </c>
      <c r="P55" t="s">
        <v>74</v>
      </c>
      <c r="Q55" t="s">
        <v>74</v>
      </c>
      <c r="R55" t="s">
        <v>74</v>
      </c>
      <c r="S55" t="s">
        <v>74</v>
      </c>
      <c r="T55" t="s">
        <v>1230</v>
      </c>
      <c r="U55" t="s">
        <v>74</v>
      </c>
      <c r="V55" t="s">
        <v>1231</v>
      </c>
      <c r="W55" t="s">
        <v>1232</v>
      </c>
      <c r="X55" t="s">
        <v>1233</v>
      </c>
      <c r="Y55" t="s">
        <v>1234</v>
      </c>
      <c r="Z55" t="s">
        <v>1235</v>
      </c>
      <c r="AA55" t="s">
        <v>74</v>
      </c>
      <c r="AB55" t="s">
        <v>74</v>
      </c>
      <c r="AC55" t="s">
        <v>74</v>
      </c>
      <c r="AD55" t="s">
        <v>74</v>
      </c>
      <c r="AE55" t="s">
        <v>74</v>
      </c>
      <c r="AF55" t="s">
        <v>74</v>
      </c>
      <c r="AG55">
        <v>14</v>
      </c>
      <c r="AH55">
        <v>0</v>
      </c>
      <c r="AI55">
        <v>0</v>
      </c>
      <c r="AJ55">
        <v>0</v>
      </c>
      <c r="AK55">
        <v>0</v>
      </c>
      <c r="AL55" t="s">
        <v>149</v>
      </c>
      <c r="AM55" t="s">
        <v>150</v>
      </c>
      <c r="AN55" t="s">
        <v>151</v>
      </c>
      <c r="AO55" t="s">
        <v>1236</v>
      </c>
      <c r="AP55" t="s">
        <v>1237</v>
      </c>
      <c r="AQ55" t="s">
        <v>74</v>
      </c>
      <c r="AR55" t="s">
        <v>1238</v>
      </c>
      <c r="AS55" t="s">
        <v>1239</v>
      </c>
      <c r="AT55" t="s">
        <v>74</v>
      </c>
      <c r="AU55">
        <v>2021</v>
      </c>
      <c r="AV55">
        <v>12</v>
      </c>
      <c r="AW55">
        <v>1</v>
      </c>
      <c r="AX55" t="s">
        <v>74</v>
      </c>
      <c r="AY55" t="s">
        <v>74</v>
      </c>
      <c r="AZ55" t="s">
        <v>503</v>
      </c>
      <c r="BA55" t="s">
        <v>74</v>
      </c>
      <c r="BB55">
        <v>83</v>
      </c>
      <c r="BC55">
        <v>94</v>
      </c>
      <c r="BD55" t="s">
        <v>74</v>
      </c>
      <c r="BE55" t="s">
        <v>1240</v>
      </c>
      <c r="BF55" t="str">
        <f>HYPERLINK("http://dx.doi.org/10.1080/2040350X.2020.1807091","http://dx.doi.org/10.1080/2040350X.2020.1807091")</f>
        <v>http://dx.doi.org/10.1080/2040350X.2020.1807091</v>
      </c>
      <c r="BG55" t="s">
        <v>74</v>
      </c>
      <c r="BH55" t="s">
        <v>74</v>
      </c>
      <c r="BI55">
        <v>12</v>
      </c>
      <c r="BJ55" t="s">
        <v>1241</v>
      </c>
      <c r="BK55" t="s">
        <v>127</v>
      </c>
      <c r="BL55" t="s">
        <v>1242</v>
      </c>
      <c r="BM55" t="s">
        <v>1243</v>
      </c>
      <c r="BN55" t="s">
        <v>74</v>
      </c>
      <c r="BO55" t="s">
        <v>74</v>
      </c>
      <c r="BP55" t="s">
        <v>74</v>
      </c>
      <c r="BQ55" t="s">
        <v>74</v>
      </c>
      <c r="BR55" t="s">
        <v>101</v>
      </c>
      <c r="BS55" t="s">
        <v>1244</v>
      </c>
      <c r="BT55" t="str">
        <f>HYPERLINK("https%3A%2F%2Fwww.webofscience.com%2Fwos%2Fwoscc%2Ffull-record%2FWOS:000709136500001","View Full Record in Web of Science")</f>
        <v>View Full Record in Web of Science</v>
      </c>
    </row>
    <row r="56" spans="1:72" x14ac:dyDescent="0.25">
      <c r="A56" t="s">
        <v>72</v>
      </c>
      <c r="B56" t="s">
        <v>1245</v>
      </c>
      <c r="C56" t="s">
        <v>74</v>
      </c>
      <c r="D56" t="s">
        <v>74</v>
      </c>
      <c r="E56" t="s">
        <v>74</v>
      </c>
      <c r="F56" t="s">
        <v>1246</v>
      </c>
      <c r="G56" t="s">
        <v>74</v>
      </c>
      <c r="H56" t="s">
        <v>74</v>
      </c>
      <c r="I56" t="s">
        <v>1247</v>
      </c>
      <c r="J56" t="s">
        <v>1248</v>
      </c>
      <c r="K56" t="s">
        <v>74</v>
      </c>
      <c r="L56" t="s">
        <v>74</v>
      </c>
      <c r="M56" t="s">
        <v>78</v>
      </c>
      <c r="N56" t="s">
        <v>79</v>
      </c>
      <c r="O56" t="s">
        <v>74</v>
      </c>
      <c r="P56" t="s">
        <v>74</v>
      </c>
      <c r="Q56" t="s">
        <v>74</v>
      </c>
      <c r="R56" t="s">
        <v>74</v>
      </c>
      <c r="S56" t="s">
        <v>74</v>
      </c>
      <c r="T56" t="s">
        <v>1249</v>
      </c>
      <c r="U56" t="s">
        <v>74</v>
      </c>
      <c r="V56" t="s">
        <v>1250</v>
      </c>
      <c r="W56" t="s">
        <v>1251</v>
      </c>
      <c r="X56" t="s">
        <v>1252</v>
      </c>
      <c r="Y56" t="s">
        <v>1253</v>
      </c>
      <c r="Z56" t="s">
        <v>1254</v>
      </c>
      <c r="AA56" t="s">
        <v>1255</v>
      </c>
      <c r="AB56" t="s">
        <v>1256</v>
      </c>
      <c r="AC56" t="s">
        <v>74</v>
      </c>
      <c r="AD56" t="s">
        <v>74</v>
      </c>
      <c r="AE56" t="s">
        <v>74</v>
      </c>
      <c r="AF56" t="s">
        <v>74</v>
      </c>
      <c r="AG56">
        <v>12</v>
      </c>
      <c r="AH56">
        <v>0</v>
      </c>
      <c r="AI56">
        <v>0</v>
      </c>
      <c r="AJ56">
        <v>0</v>
      </c>
      <c r="AK56">
        <v>0</v>
      </c>
      <c r="AL56" t="s">
        <v>1257</v>
      </c>
      <c r="AM56" t="s">
        <v>1258</v>
      </c>
      <c r="AN56" t="s">
        <v>1259</v>
      </c>
      <c r="AO56" t="s">
        <v>1260</v>
      </c>
      <c r="AP56" t="s">
        <v>74</v>
      </c>
      <c r="AQ56" t="s">
        <v>74</v>
      </c>
      <c r="AR56" t="s">
        <v>1261</v>
      </c>
      <c r="AS56" t="s">
        <v>1262</v>
      </c>
      <c r="AT56" t="s">
        <v>74</v>
      </c>
      <c r="AU56">
        <v>2021</v>
      </c>
      <c r="AV56" t="s">
        <v>74</v>
      </c>
      <c r="AW56">
        <v>1</v>
      </c>
      <c r="AX56" t="s">
        <v>74</v>
      </c>
      <c r="AY56" t="s">
        <v>74</v>
      </c>
      <c r="AZ56" t="s">
        <v>74</v>
      </c>
      <c r="BA56" t="s">
        <v>74</v>
      </c>
      <c r="BB56">
        <v>186</v>
      </c>
      <c r="BC56">
        <v>197</v>
      </c>
      <c r="BD56" t="s">
        <v>74</v>
      </c>
      <c r="BE56" t="s">
        <v>1263</v>
      </c>
      <c r="BF56" t="str">
        <f>HYPERLINK("http://dx.doi.org/10.17072/1995-4190-2021-51-186-197","http://dx.doi.org/10.17072/1995-4190-2021-51-186-197")</f>
        <v>http://dx.doi.org/10.17072/1995-4190-2021-51-186-197</v>
      </c>
      <c r="BG56" t="s">
        <v>74</v>
      </c>
      <c r="BH56" t="s">
        <v>74</v>
      </c>
      <c r="BI56">
        <v>12</v>
      </c>
      <c r="BJ56" t="s">
        <v>701</v>
      </c>
      <c r="BK56" t="s">
        <v>127</v>
      </c>
      <c r="BL56" t="s">
        <v>702</v>
      </c>
      <c r="BM56" t="s">
        <v>1264</v>
      </c>
      <c r="BN56" t="s">
        <v>74</v>
      </c>
      <c r="BO56" t="s">
        <v>100</v>
      </c>
      <c r="BP56" t="s">
        <v>74</v>
      </c>
      <c r="BQ56" t="s">
        <v>74</v>
      </c>
      <c r="BR56" t="s">
        <v>101</v>
      </c>
      <c r="BS56" t="s">
        <v>1265</v>
      </c>
      <c r="BT56" t="str">
        <f>HYPERLINK("https%3A%2F%2Fwww.webofscience.com%2Fwos%2Fwoscc%2Ffull-record%2FWOS:000652032400008","View Full Record in Web of Science")</f>
        <v>View Full Record in Web of Science</v>
      </c>
    </row>
    <row r="57" spans="1:72" x14ac:dyDescent="0.25">
      <c r="A57" t="s">
        <v>72</v>
      </c>
      <c r="B57" t="s">
        <v>1266</v>
      </c>
      <c r="C57" t="s">
        <v>74</v>
      </c>
      <c r="D57" t="s">
        <v>74</v>
      </c>
      <c r="E57" t="s">
        <v>74</v>
      </c>
      <c r="F57" t="s">
        <v>1267</v>
      </c>
      <c r="G57" t="s">
        <v>74</v>
      </c>
      <c r="H57" t="s">
        <v>74</v>
      </c>
      <c r="I57" t="s">
        <v>1268</v>
      </c>
      <c r="J57" t="s">
        <v>1269</v>
      </c>
      <c r="K57" t="s">
        <v>74</v>
      </c>
      <c r="L57" t="s">
        <v>74</v>
      </c>
      <c r="M57" t="s">
        <v>78</v>
      </c>
      <c r="N57" t="s">
        <v>79</v>
      </c>
      <c r="O57" t="s">
        <v>74</v>
      </c>
      <c r="P57" t="s">
        <v>74</v>
      </c>
      <c r="Q57" t="s">
        <v>74</v>
      </c>
      <c r="R57" t="s">
        <v>74</v>
      </c>
      <c r="S57" t="s">
        <v>74</v>
      </c>
      <c r="T57" t="s">
        <v>1270</v>
      </c>
      <c r="U57" t="s">
        <v>1271</v>
      </c>
      <c r="V57" t="s">
        <v>1272</v>
      </c>
      <c r="W57" t="s">
        <v>1273</v>
      </c>
      <c r="X57" t="s">
        <v>1274</v>
      </c>
      <c r="Y57" t="s">
        <v>1275</v>
      </c>
      <c r="Z57" t="s">
        <v>1276</v>
      </c>
      <c r="AA57" t="s">
        <v>1277</v>
      </c>
      <c r="AB57" t="s">
        <v>1278</v>
      </c>
      <c r="AC57" t="s">
        <v>74</v>
      </c>
      <c r="AD57" t="s">
        <v>74</v>
      </c>
      <c r="AE57" t="s">
        <v>74</v>
      </c>
      <c r="AF57" t="s">
        <v>74</v>
      </c>
      <c r="AG57">
        <v>57</v>
      </c>
      <c r="AH57">
        <v>0</v>
      </c>
      <c r="AI57">
        <v>0</v>
      </c>
      <c r="AJ57">
        <v>0</v>
      </c>
      <c r="AK57">
        <v>3</v>
      </c>
      <c r="AL57" t="s">
        <v>1279</v>
      </c>
      <c r="AM57" t="s">
        <v>1280</v>
      </c>
      <c r="AN57" t="s">
        <v>1281</v>
      </c>
      <c r="AO57" t="s">
        <v>1282</v>
      </c>
      <c r="AP57" t="s">
        <v>1283</v>
      </c>
      <c r="AQ57" t="s">
        <v>74</v>
      </c>
      <c r="AR57" t="s">
        <v>1284</v>
      </c>
      <c r="AS57" t="s">
        <v>1285</v>
      </c>
      <c r="AT57" t="s">
        <v>74</v>
      </c>
      <c r="AU57">
        <v>2021</v>
      </c>
      <c r="AV57">
        <v>39</v>
      </c>
      <c r="AW57">
        <v>3</v>
      </c>
      <c r="AX57" t="s">
        <v>74</v>
      </c>
      <c r="AY57" t="s">
        <v>74</v>
      </c>
      <c r="AZ57" t="s">
        <v>74</v>
      </c>
      <c r="BA57" t="s">
        <v>74</v>
      </c>
      <c r="BB57" t="s">
        <v>74</v>
      </c>
      <c r="BC57" t="s">
        <v>74</v>
      </c>
      <c r="BD57" t="s">
        <v>74</v>
      </c>
      <c r="BE57" t="s">
        <v>1286</v>
      </c>
      <c r="BF57" t="str">
        <f>HYPERLINK("http://dx.doi.org/10.25115/eea.v39i3.4782","http://dx.doi.org/10.25115/eea.v39i3.4782")</f>
        <v>http://dx.doi.org/10.25115/eea.v39i3.4782</v>
      </c>
      <c r="BG57" t="s">
        <v>74</v>
      </c>
      <c r="BH57" t="s">
        <v>74</v>
      </c>
      <c r="BI57">
        <v>18</v>
      </c>
      <c r="BJ57" t="s">
        <v>633</v>
      </c>
      <c r="BK57" t="s">
        <v>127</v>
      </c>
      <c r="BL57" t="s">
        <v>634</v>
      </c>
      <c r="BM57" t="s">
        <v>1287</v>
      </c>
      <c r="BN57" t="s">
        <v>74</v>
      </c>
      <c r="BO57" t="s">
        <v>74</v>
      </c>
      <c r="BP57" t="s">
        <v>74</v>
      </c>
      <c r="BQ57" t="s">
        <v>74</v>
      </c>
      <c r="BR57" t="s">
        <v>101</v>
      </c>
      <c r="BS57" t="s">
        <v>1288</v>
      </c>
      <c r="BT57" t="str">
        <f>HYPERLINK("https%3A%2F%2Fwww.webofscience.com%2Fwos%2Fwoscc%2Ffull-record%2FWOS:000672558400011","View Full Record in Web of Science")</f>
        <v>View Full Record in Web of Science</v>
      </c>
    </row>
    <row r="58" spans="1:72" x14ac:dyDescent="0.25">
      <c r="A58" t="s">
        <v>72</v>
      </c>
      <c r="B58" t="s">
        <v>1289</v>
      </c>
      <c r="C58" t="s">
        <v>74</v>
      </c>
      <c r="D58" t="s">
        <v>74</v>
      </c>
      <c r="E58" t="s">
        <v>74</v>
      </c>
      <c r="F58" t="s">
        <v>1290</v>
      </c>
      <c r="G58" t="s">
        <v>74</v>
      </c>
      <c r="H58" t="s">
        <v>74</v>
      </c>
      <c r="I58" t="s">
        <v>1291</v>
      </c>
      <c r="J58" t="s">
        <v>1292</v>
      </c>
      <c r="K58" t="s">
        <v>74</v>
      </c>
      <c r="L58" t="s">
        <v>74</v>
      </c>
      <c r="M58" t="s">
        <v>78</v>
      </c>
      <c r="N58" t="s">
        <v>79</v>
      </c>
      <c r="O58" t="s">
        <v>74</v>
      </c>
      <c r="P58" t="s">
        <v>74</v>
      </c>
      <c r="Q58" t="s">
        <v>74</v>
      </c>
      <c r="R58" t="s">
        <v>74</v>
      </c>
      <c r="S58" t="s">
        <v>74</v>
      </c>
      <c r="T58" t="s">
        <v>1293</v>
      </c>
      <c r="U58" t="s">
        <v>1294</v>
      </c>
      <c r="V58" t="s">
        <v>1295</v>
      </c>
      <c r="W58" t="s">
        <v>1296</v>
      </c>
      <c r="X58" t="s">
        <v>1297</v>
      </c>
      <c r="Y58" t="s">
        <v>1298</v>
      </c>
      <c r="Z58" t="s">
        <v>1299</v>
      </c>
      <c r="AA58" t="s">
        <v>74</v>
      </c>
      <c r="AB58" t="s">
        <v>1300</v>
      </c>
      <c r="AC58" t="s">
        <v>74</v>
      </c>
      <c r="AD58" t="s">
        <v>74</v>
      </c>
      <c r="AE58" t="s">
        <v>74</v>
      </c>
      <c r="AF58" t="s">
        <v>74</v>
      </c>
      <c r="AG58">
        <v>38</v>
      </c>
      <c r="AH58">
        <v>0</v>
      </c>
      <c r="AI58">
        <v>0</v>
      </c>
      <c r="AJ58">
        <v>0</v>
      </c>
      <c r="AK58">
        <v>3</v>
      </c>
      <c r="AL58" t="s">
        <v>1301</v>
      </c>
      <c r="AM58" t="s">
        <v>1302</v>
      </c>
      <c r="AN58" t="s">
        <v>1303</v>
      </c>
      <c r="AO58" t="s">
        <v>74</v>
      </c>
      <c r="AP58" t="s">
        <v>1304</v>
      </c>
      <c r="AQ58" t="s">
        <v>74</v>
      </c>
      <c r="AR58" t="s">
        <v>1305</v>
      </c>
      <c r="AS58" t="s">
        <v>1306</v>
      </c>
      <c r="AT58" t="s">
        <v>74</v>
      </c>
      <c r="AU58">
        <v>2021</v>
      </c>
      <c r="AV58">
        <v>46</v>
      </c>
      <c r="AW58">
        <v>3</v>
      </c>
      <c r="AX58" t="s">
        <v>74</v>
      </c>
      <c r="AY58" t="s">
        <v>74</v>
      </c>
      <c r="AZ58" t="s">
        <v>74</v>
      </c>
      <c r="BA58" t="s">
        <v>74</v>
      </c>
      <c r="BB58">
        <v>263</v>
      </c>
      <c r="BC58">
        <v>290</v>
      </c>
      <c r="BD58" t="s">
        <v>74</v>
      </c>
      <c r="BE58" t="s">
        <v>1307</v>
      </c>
      <c r="BF58" t="str">
        <f>HYPERLINK("http://dx.doi.org/10.31743/recl.12264","http://dx.doi.org/10.31743/recl.12264")</f>
        <v>http://dx.doi.org/10.31743/recl.12264</v>
      </c>
      <c r="BG58" t="s">
        <v>74</v>
      </c>
      <c r="BH58" t="s">
        <v>74</v>
      </c>
      <c r="BI58">
        <v>28</v>
      </c>
      <c r="BJ58" t="s">
        <v>701</v>
      </c>
      <c r="BK58" t="s">
        <v>127</v>
      </c>
      <c r="BL58" t="s">
        <v>702</v>
      </c>
      <c r="BM58" t="s">
        <v>1308</v>
      </c>
      <c r="BN58" t="s">
        <v>74</v>
      </c>
      <c r="BO58" t="s">
        <v>1309</v>
      </c>
      <c r="BP58" t="s">
        <v>74</v>
      </c>
      <c r="BQ58" t="s">
        <v>74</v>
      </c>
      <c r="BR58" t="s">
        <v>101</v>
      </c>
      <c r="BS58" t="s">
        <v>1310</v>
      </c>
      <c r="BT58" t="str">
        <f>HYPERLINK("https%3A%2F%2Fwww.webofscience.com%2Fwos%2Fwoscc%2Ffull-record%2FWOS:000787020900013","View Full Record in Web of Science")</f>
        <v>View Full Record in Web of Science</v>
      </c>
    </row>
    <row r="59" spans="1:72" x14ac:dyDescent="0.25">
      <c r="A59" t="s">
        <v>72</v>
      </c>
      <c r="B59" t="s">
        <v>1311</v>
      </c>
      <c r="C59" t="s">
        <v>74</v>
      </c>
      <c r="D59" t="s">
        <v>74</v>
      </c>
      <c r="E59" t="s">
        <v>74</v>
      </c>
      <c r="F59" t="s">
        <v>1312</v>
      </c>
      <c r="G59" t="s">
        <v>74</v>
      </c>
      <c r="H59" t="s">
        <v>74</v>
      </c>
      <c r="I59" t="s">
        <v>1313</v>
      </c>
      <c r="J59" t="s">
        <v>1314</v>
      </c>
      <c r="K59" t="s">
        <v>74</v>
      </c>
      <c r="L59" t="s">
        <v>74</v>
      </c>
      <c r="M59" t="s">
        <v>78</v>
      </c>
      <c r="N59" t="s">
        <v>79</v>
      </c>
      <c r="O59" t="s">
        <v>74</v>
      </c>
      <c r="P59" t="s">
        <v>74</v>
      </c>
      <c r="Q59" t="s">
        <v>74</v>
      </c>
      <c r="R59" t="s">
        <v>74</v>
      </c>
      <c r="S59" t="s">
        <v>74</v>
      </c>
      <c r="T59" t="s">
        <v>1315</v>
      </c>
      <c r="U59" t="s">
        <v>1316</v>
      </c>
      <c r="V59" t="s">
        <v>1317</v>
      </c>
      <c r="W59" t="s">
        <v>1318</v>
      </c>
      <c r="X59" t="s">
        <v>515</v>
      </c>
      <c r="Y59" t="s">
        <v>1319</v>
      </c>
      <c r="Z59" t="s">
        <v>1320</v>
      </c>
      <c r="AA59" t="s">
        <v>74</v>
      </c>
      <c r="AB59" t="s">
        <v>1321</v>
      </c>
      <c r="AC59" t="s">
        <v>1322</v>
      </c>
      <c r="AD59" t="s">
        <v>1323</v>
      </c>
      <c r="AE59" t="s">
        <v>1324</v>
      </c>
      <c r="AF59" t="s">
        <v>74</v>
      </c>
      <c r="AG59">
        <v>79</v>
      </c>
      <c r="AH59">
        <v>1</v>
      </c>
      <c r="AI59">
        <v>1</v>
      </c>
      <c r="AJ59">
        <v>0</v>
      </c>
      <c r="AK59">
        <v>5</v>
      </c>
      <c r="AL59" t="s">
        <v>149</v>
      </c>
      <c r="AM59" t="s">
        <v>150</v>
      </c>
      <c r="AN59" t="s">
        <v>151</v>
      </c>
      <c r="AO59" t="s">
        <v>1325</v>
      </c>
      <c r="AP59" t="s">
        <v>1326</v>
      </c>
      <c r="AQ59" t="s">
        <v>74</v>
      </c>
      <c r="AR59" t="s">
        <v>1327</v>
      </c>
      <c r="AS59" t="s">
        <v>1328</v>
      </c>
      <c r="AT59" t="s">
        <v>1329</v>
      </c>
      <c r="AU59">
        <v>2021</v>
      </c>
      <c r="AV59">
        <v>19</v>
      </c>
      <c r="AW59">
        <v>6</v>
      </c>
      <c r="AX59" t="s">
        <v>74</v>
      </c>
      <c r="AY59" t="s">
        <v>74</v>
      </c>
      <c r="AZ59" t="s">
        <v>74</v>
      </c>
      <c r="BA59" t="s">
        <v>74</v>
      </c>
      <c r="BB59">
        <v>629</v>
      </c>
      <c r="BC59">
        <v>645</v>
      </c>
      <c r="BD59" t="s">
        <v>74</v>
      </c>
      <c r="BE59" t="s">
        <v>1330</v>
      </c>
      <c r="BF59" t="str">
        <f>HYPERLINK("http://dx.doi.org/10.1080/14733285.2020.1849561","http://dx.doi.org/10.1080/14733285.2020.1849561")</f>
        <v>http://dx.doi.org/10.1080/14733285.2020.1849561</v>
      </c>
      <c r="BG59" t="s">
        <v>74</v>
      </c>
      <c r="BH59" t="s">
        <v>1331</v>
      </c>
      <c r="BI59">
        <v>17</v>
      </c>
      <c r="BJ59" t="s">
        <v>1332</v>
      </c>
      <c r="BK59" t="s">
        <v>98</v>
      </c>
      <c r="BL59" t="s">
        <v>1332</v>
      </c>
      <c r="BM59" t="s">
        <v>1333</v>
      </c>
      <c r="BN59" t="s">
        <v>74</v>
      </c>
      <c r="BO59" t="s">
        <v>74</v>
      </c>
      <c r="BP59" t="s">
        <v>74</v>
      </c>
      <c r="BQ59" t="s">
        <v>74</v>
      </c>
      <c r="BR59" t="s">
        <v>101</v>
      </c>
      <c r="BS59" t="s">
        <v>1334</v>
      </c>
      <c r="BT59" t="str">
        <f>HYPERLINK("https%3A%2F%2Fwww.webofscience.com%2Fwos%2Fwoscc%2Ffull-record%2FWOS:000591017300001","View Full Record in Web of Science")</f>
        <v>View Full Record in Web of Science</v>
      </c>
    </row>
    <row r="60" spans="1:72" x14ac:dyDescent="0.25">
      <c r="A60" t="s">
        <v>72</v>
      </c>
      <c r="B60" t="s">
        <v>1335</v>
      </c>
      <c r="C60" t="s">
        <v>74</v>
      </c>
      <c r="D60" t="s">
        <v>74</v>
      </c>
      <c r="E60" t="s">
        <v>74</v>
      </c>
      <c r="F60" t="s">
        <v>1336</v>
      </c>
      <c r="G60" t="s">
        <v>74</v>
      </c>
      <c r="H60" t="s">
        <v>74</v>
      </c>
      <c r="I60" t="s">
        <v>1337</v>
      </c>
      <c r="J60" t="s">
        <v>1338</v>
      </c>
      <c r="K60" t="s">
        <v>74</v>
      </c>
      <c r="L60" t="s">
        <v>74</v>
      </c>
      <c r="M60" t="s">
        <v>78</v>
      </c>
      <c r="N60" t="s">
        <v>79</v>
      </c>
      <c r="O60" t="s">
        <v>74</v>
      </c>
      <c r="P60" t="s">
        <v>74</v>
      </c>
      <c r="Q60" t="s">
        <v>74</v>
      </c>
      <c r="R60" t="s">
        <v>74</v>
      </c>
      <c r="S60" t="s">
        <v>74</v>
      </c>
      <c r="T60" t="s">
        <v>1339</v>
      </c>
      <c r="U60" t="s">
        <v>1340</v>
      </c>
      <c r="V60" t="s">
        <v>1341</v>
      </c>
      <c r="W60" t="s">
        <v>1342</v>
      </c>
      <c r="X60" t="s">
        <v>1343</v>
      </c>
      <c r="Y60" t="s">
        <v>1344</v>
      </c>
      <c r="Z60" t="s">
        <v>1345</v>
      </c>
      <c r="AA60" t="s">
        <v>74</v>
      </c>
      <c r="AB60" t="s">
        <v>1346</v>
      </c>
      <c r="AC60" t="s">
        <v>1347</v>
      </c>
      <c r="AD60" t="s">
        <v>1348</v>
      </c>
      <c r="AE60" t="s">
        <v>1349</v>
      </c>
      <c r="AF60" t="s">
        <v>74</v>
      </c>
      <c r="AG60">
        <v>30</v>
      </c>
      <c r="AH60">
        <v>7</v>
      </c>
      <c r="AI60">
        <v>7</v>
      </c>
      <c r="AJ60">
        <v>1</v>
      </c>
      <c r="AK60">
        <v>8</v>
      </c>
      <c r="AL60" t="s">
        <v>149</v>
      </c>
      <c r="AM60" t="s">
        <v>150</v>
      </c>
      <c r="AN60" t="s">
        <v>151</v>
      </c>
      <c r="AO60" t="s">
        <v>1350</v>
      </c>
      <c r="AP60" t="s">
        <v>1351</v>
      </c>
      <c r="AQ60" t="s">
        <v>74</v>
      </c>
      <c r="AR60" t="s">
        <v>1352</v>
      </c>
      <c r="AS60" t="s">
        <v>1353</v>
      </c>
      <c r="AT60" t="s">
        <v>1354</v>
      </c>
      <c r="AU60">
        <v>2021</v>
      </c>
      <c r="AV60">
        <v>42</v>
      </c>
      <c r="AW60">
        <v>5</v>
      </c>
      <c r="AX60" t="s">
        <v>74</v>
      </c>
      <c r="AY60" t="s">
        <v>74</v>
      </c>
      <c r="AZ60" t="s">
        <v>503</v>
      </c>
      <c r="BA60" t="s">
        <v>74</v>
      </c>
      <c r="BB60">
        <v>462</v>
      </c>
      <c r="BC60">
        <v>474</v>
      </c>
      <c r="BD60" t="s">
        <v>74</v>
      </c>
      <c r="BE60" t="s">
        <v>1355</v>
      </c>
      <c r="BF60" t="str">
        <f>HYPERLINK("http://dx.doi.org/10.1080/01434632.2020.1839084","http://dx.doi.org/10.1080/01434632.2020.1839084")</f>
        <v>http://dx.doi.org/10.1080/01434632.2020.1839084</v>
      </c>
      <c r="BG60" t="s">
        <v>74</v>
      </c>
      <c r="BH60" t="s">
        <v>1356</v>
      </c>
      <c r="BI60">
        <v>13</v>
      </c>
      <c r="BJ60" t="s">
        <v>126</v>
      </c>
      <c r="BK60" t="s">
        <v>480</v>
      </c>
      <c r="BL60" t="s">
        <v>128</v>
      </c>
      <c r="BM60" t="s">
        <v>1357</v>
      </c>
      <c r="BN60" t="s">
        <v>74</v>
      </c>
      <c r="BO60" t="s">
        <v>482</v>
      </c>
      <c r="BP60" t="s">
        <v>74</v>
      </c>
      <c r="BQ60" t="s">
        <v>74</v>
      </c>
      <c r="BR60" t="s">
        <v>101</v>
      </c>
      <c r="BS60" t="s">
        <v>1358</v>
      </c>
      <c r="BT60" t="str">
        <f>HYPERLINK("https%3A%2F%2Fwww.webofscience.com%2Fwos%2Fwoscc%2Ffull-record%2FWOS:000585808100001","View Full Record in Web of Science")</f>
        <v>View Full Record in Web of Science</v>
      </c>
    </row>
    <row r="61" spans="1:72" x14ac:dyDescent="0.25">
      <c r="A61" t="s">
        <v>72</v>
      </c>
      <c r="B61" t="s">
        <v>1359</v>
      </c>
      <c r="C61" t="s">
        <v>74</v>
      </c>
      <c r="D61" t="s">
        <v>74</v>
      </c>
      <c r="E61" t="s">
        <v>74</v>
      </c>
      <c r="F61" t="s">
        <v>1360</v>
      </c>
      <c r="G61" t="s">
        <v>74</v>
      </c>
      <c r="H61" t="s">
        <v>74</v>
      </c>
      <c r="I61" t="s">
        <v>1361</v>
      </c>
      <c r="J61" t="s">
        <v>1362</v>
      </c>
      <c r="K61" t="s">
        <v>74</v>
      </c>
      <c r="L61" t="s">
        <v>74</v>
      </c>
      <c r="M61" t="s">
        <v>78</v>
      </c>
      <c r="N61" t="s">
        <v>79</v>
      </c>
      <c r="O61" t="s">
        <v>74</v>
      </c>
      <c r="P61" t="s">
        <v>74</v>
      </c>
      <c r="Q61" t="s">
        <v>74</v>
      </c>
      <c r="R61" t="s">
        <v>74</v>
      </c>
      <c r="S61" t="s">
        <v>74</v>
      </c>
      <c r="T61" t="s">
        <v>74</v>
      </c>
      <c r="U61" t="s">
        <v>74</v>
      </c>
      <c r="V61" t="s">
        <v>1363</v>
      </c>
      <c r="W61" t="s">
        <v>1364</v>
      </c>
      <c r="X61" t="s">
        <v>1365</v>
      </c>
      <c r="Y61" t="s">
        <v>1366</v>
      </c>
      <c r="Z61" t="s">
        <v>74</v>
      </c>
      <c r="AA61" t="s">
        <v>74</v>
      </c>
      <c r="AB61" t="s">
        <v>1367</v>
      </c>
      <c r="AC61" t="s">
        <v>1368</v>
      </c>
      <c r="AD61" t="s">
        <v>1368</v>
      </c>
      <c r="AE61" t="s">
        <v>1369</v>
      </c>
      <c r="AF61" t="s">
        <v>74</v>
      </c>
      <c r="AG61">
        <v>43</v>
      </c>
      <c r="AH61">
        <v>1</v>
      </c>
      <c r="AI61">
        <v>1</v>
      </c>
      <c r="AJ61">
        <v>0</v>
      </c>
      <c r="AK61">
        <v>2</v>
      </c>
      <c r="AL61" t="s">
        <v>1370</v>
      </c>
      <c r="AM61" t="s">
        <v>1371</v>
      </c>
      <c r="AN61" t="s">
        <v>1372</v>
      </c>
      <c r="AO61" t="s">
        <v>1373</v>
      </c>
      <c r="AP61" t="s">
        <v>1374</v>
      </c>
      <c r="AQ61" t="s">
        <v>74</v>
      </c>
      <c r="AR61" t="s">
        <v>1362</v>
      </c>
      <c r="AS61" t="s">
        <v>1375</v>
      </c>
      <c r="AT61" t="s">
        <v>1376</v>
      </c>
      <c r="AU61">
        <v>2020</v>
      </c>
      <c r="AV61">
        <v>67</v>
      </c>
      <c r="AW61">
        <v>4</v>
      </c>
      <c r="AX61" t="s">
        <v>74</v>
      </c>
      <c r="AY61" t="s">
        <v>74</v>
      </c>
      <c r="AZ61" t="s">
        <v>74</v>
      </c>
      <c r="BA61" t="s">
        <v>74</v>
      </c>
      <c r="BB61">
        <v>331</v>
      </c>
      <c r="BC61">
        <v>348</v>
      </c>
      <c r="BD61" t="s">
        <v>74</v>
      </c>
      <c r="BE61" t="s">
        <v>1377</v>
      </c>
      <c r="BF61" t="str">
        <f>HYPERLINK("http://dx.doi.org/10.1353/fam.2020.0035","http://dx.doi.org/10.1353/fam.2020.0035")</f>
        <v>http://dx.doi.org/10.1353/fam.2020.0035</v>
      </c>
      <c r="BG61" t="s">
        <v>74</v>
      </c>
      <c r="BH61" t="s">
        <v>74</v>
      </c>
      <c r="BI61">
        <v>18</v>
      </c>
      <c r="BJ61" t="s">
        <v>1378</v>
      </c>
      <c r="BK61" t="s">
        <v>185</v>
      </c>
      <c r="BL61" t="s">
        <v>1378</v>
      </c>
      <c r="BM61" t="s">
        <v>1379</v>
      </c>
      <c r="BN61" t="s">
        <v>74</v>
      </c>
      <c r="BO61" t="s">
        <v>74</v>
      </c>
      <c r="BP61" t="s">
        <v>74</v>
      </c>
      <c r="BQ61" t="s">
        <v>74</v>
      </c>
      <c r="BR61" t="s">
        <v>101</v>
      </c>
      <c r="BS61" t="s">
        <v>1380</v>
      </c>
      <c r="BT61" t="str">
        <f>HYPERLINK("https%3A%2F%2Fwww.webofscience.com%2Fwos%2Fwoscc%2Ffull-record%2FWOS:000606652600003","View Full Record in Web of Science")</f>
        <v>View Full Record in Web of Science</v>
      </c>
    </row>
    <row r="62" spans="1:72" x14ac:dyDescent="0.25">
      <c r="A62" t="s">
        <v>72</v>
      </c>
      <c r="B62" t="s">
        <v>1381</v>
      </c>
      <c r="C62" t="s">
        <v>74</v>
      </c>
      <c r="D62" t="s">
        <v>74</v>
      </c>
      <c r="E62" t="s">
        <v>74</v>
      </c>
      <c r="F62" t="s">
        <v>1382</v>
      </c>
      <c r="G62" t="s">
        <v>74</v>
      </c>
      <c r="H62" t="s">
        <v>74</v>
      </c>
      <c r="I62" t="s">
        <v>1383</v>
      </c>
      <c r="J62" t="s">
        <v>571</v>
      </c>
      <c r="K62" t="s">
        <v>74</v>
      </c>
      <c r="L62" t="s">
        <v>74</v>
      </c>
      <c r="M62" t="s">
        <v>78</v>
      </c>
      <c r="N62" t="s">
        <v>79</v>
      </c>
      <c r="O62" t="s">
        <v>74</v>
      </c>
      <c r="P62" t="s">
        <v>74</v>
      </c>
      <c r="Q62" t="s">
        <v>74</v>
      </c>
      <c r="R62" t="s">
        <v>74</v>
      </c>
      <c r="S62" t="s">
        <v>74</v>
      </c>
      <c r="T62" t="s">
        <v>1384</v>
      </c>
      <c r="U62" t="s">
        <v>1385</v>
      </c>
      <c r="V62" t="s">
        <v>1386</v>
      </c>
      <c r="W62" t="s">
        <v>1387</v>
      </c>
      <c r="X62" t="s">
        <v>1388</v>
      </c>
      <c r="Y62" t="s">
        <v>1389</v>
      </c>
      <c r="Z62" t="s">
        <v>1390</v>
      </c>
      <c r="AA62" t="s">
        <v>1391</v>
      </c>
      <c r="AB62" t="s">
        <v>1392</v>
      </c>
      <c r="AC62" t="s">
        <v>74</v>
      </c>
      <c r="AD62" t="s">
        <v>74</v>
      </c>
      <c r="AE62" t="s">
        <v>74</v>
      </c>
      <c r="AF62" t="s">
        <v>74</v>
      </c>
      <c r="AG62">
        <v>42</v>
      </c>
      <c r="AH62">
        <v>3</v>
      </c>
      <c r="AI62">
        <v>3</v>
      </c>
      <c r="AJ62">
        <v>1</v>
      </c>
      <c r="AK62">
        <v>3</v>
      </c>
      <c r="AL62" t="s">
        <v>118</v>
      </c>
      <c r="AM62" t="s">
        <v>119</v>
      </c>
      <c r="AN62" t="s">
        <v>120</v>
      </c>
      <c r="AO62" t="s">
        <v>74</v>
      </c>
      <c r="AP62" t="s">
        <v>584</v>
      </c>
      <c r="AQ62" t="s">
        <v>74</v>
      </c>
      <c r="AR62" t="s">
        <v>585</v>
      </c>
      <c r="AS62" t="s">
        <v>586</v>
      </c>
      <c r="AT62" t="s">
        <v>1393</v>
      </c>
      <c r="AU62">
        <v>2020</v>
      </c>
      <c r="AV62">
        <v>12</v>
      </c>
      <c r="AW62">
        <v>16</v>
      </c>
      <c r="AX62" t="s">
        <v>74</v>
      </c>
      <c r="AY62" t="s">
        <v>74</v>
      </c>
      <c r="AZ62" t="s">
        <v>74</v>
      </c>
      <c r="BA62" t="s">
        <v>74</v>
      </c>
      <c r="BB62" t="s">
        <v>74</v>
      </c>
      <c r="BC62" t="s">
        <v>74</v>
      </c>
      <c r="BD62">
        <v>6567</v>
      </c>
      <c r="BE62" t="s">
        <v>1394</v>
      </c>
      <c r="BF62" t="str">
        <f>HYPERLINK("http://dx.doi.org/10.3390/su12166567","http://dx.doi.org/10.3390/su12166567")</f>
        <v>http://dx.doi.org/10.3390/su12166567</v>
      </c>
      <c r="BG62" t="s">
        <v>74</v>
      </c>
      <c r="BH62" t="s">
        <v>74</v>
      </c>
      <c r="BI62">
        <v>14</v>
      </c>
      <c r="BJ62" t="s">
        <v>589</v>
      </c>
      <c r="BK62" t="s">
        <v>590</v>
      </c>
      <c r="BL62" t="s">
        <v>591</v>
      </c>
      <c r="BM62" t="s">
        <v>1395</v>
      </c>
      <c r="BN62" t="s">
        <v>74</v>
      </c>
      <c r="BO62" t="s">
        <v>130</v>
      </c>
      <c r="BP62" t="s">
        <v>74</v>
      </c>
      <c r="BQ62" t="s">
        <v>74</v>
      </c>
      <c r="BR62" t="s">
        <v>101</v>
      </c>
      <c r="BS62" t="s">
        <v>1396</v>
      </c>
      <c r="BT62" t="str">
        <f>HYPERLINK("https%3A%2F%2Fwww.webofscience.com%2Fwos%2Fwoscc%2Ffull-record%2FWOS:000579601100001","View Full Record in Web of Science")</f>
        <v>View Full Record in Web of Science</v>
      </c>
    </row>
    <row r="63" spans="1:72" x14ac:dyDescent="0.25">
      <c r="A63" t="s">
        <v>72</v>
      </c>
      <c r="B63" t="s">
        <v>1397</v>
      </c>
      <c r="C63" t="s">
        <v>74</v>
      </c>
      <c r="D63" t="s">
        <v>74</v>
      </c>
      <c r="E63" t="s">
        <v>74</v>
      </c>
      <c r="F63" t="s">
        <v>1398</v>
      </c>
      <c r="G63" t="s">
        <v>74</v>
      </c>
      <c r="H63" t="s">
        <v>74</v>
      </c>
      <c r="I63" t="s">
        <v>1399</v>
      </c>
      <c r="J63" t="s">
        <v>1400</v>
      </c>
      <c r="K63" t="s">
        <v>74</v>
      </c>
      <c r="L63" t="s">
        <v>74</v>
      </c>
      <c r="M63" t="s">
        <v>78</v>
      </c>
      <c r="N63" t="s">
        <v>79</v>
      </c>
      <c r="O63" t="s">
        <v>74</v>
      </c>
      <c r="P63" t="s">
        <v>74</v>
      </c>
      <c r="Q63" t="s">
        <v>74</v>
      </c>
      <c r="R63" t="s">
        <v>74</v>
      </c>
      <c r="S63" t="s">
        <v>74</v>
      </c>
      <c r="T63" t="s">
        <v>1401</v>
      </c>
      <c r="U63" t="s">
        <v>1402</v>
      </c>
      <c r="V63" t="s">
        <v>1403</v>
      </c>
      <c r="W63" t="s">
        <v>1404</v>
      </c>
      <c r="X63" t="s">
        <v>1405</v>
      </c>
      <c r="Y63" t="s">
        <v>1406</v>
      </c>
      <c r="Z63" t="s">
        <v>1407</v>
      </c>
      <c r="AA63" t="s">
        <v>1408</v>
      </c>
      <c r="AB63" t="s">
        <v>1409</v>
      </c>
      <c r="AC63" t="s">
        <v>1410</v>
      </c>
      <c r="AD63" t="s">
        <v>1411</v>
      </c>
      <c r="AE63" t="s">
        <v>1412</v>
      </c>
      <c r="AF63" t="s">
        <v>74</v>
      </c>
      <c r="AG63">
        <v>69</v>
      </c>
      <c r="AH63">
        <v>12</v>
      </c>
      <c r="AI63">
        <v>12</v>
      </c>
      <c r="AJ63">
        <v>2</v>
      </c>
      <c r="AK63">
        <v>18</v>
      </c>
      <c r="AL63" t="s">
        <v>174</v>
      </c>
      <c r="AM63" t="s">
        <v>175</v>
      </c>
      <c r="AN63" t="s">
        <v>176</v>
      </c>
      <c r="AO63" t="s">
        <v>1413</v>
      </c>
      <c r="AP63" t="s">
        <v>1414</v>
      </c>
      <c r="AQ63" t="s">
        <v>74</v>
      </c>
      <c r="AR63" t="s">
        <v>1415</v>
      </c>
      <c r="AS63" t="s">
        <v>1416</v>
      </c>
      <c r="AT63" t="s">
        <v>1417</v>
      </c>
      <c r="AU63">
        <v>2021</v>
      </c>
      <c r="AV63">
        <v>81</v>
      </c>
      <c r="AW63">
        <v>3</v>
      </c>
      <c r="AX63" t="s">
        <v>74</v>
      </c>
      <c r="AY63" t="s">
        <v>74</v>
      </c>
      <c r="AZ63" t="s">
        <v>74</v>
      </c>
      <c r="BA63" t="s">
        <v>74</v>
      </c>
      <c r="BB63">
        <v>643</v>
      </c>
      <c r="BC63">
        <v>664</v>
      </c>
      <c r="BD63" t="s">
        <v>74</v>
      </c>
      <c r="BE63" t="s">
        <v>1418</v>
      </c>
      <c r="BF63" t="str">
        <f>HYPERLINK("http://dx.doi.org/10.1007/s10734-020-00562-x","http://dx.doi.org/10.1007/s10734-020-00562-x")</f>
        <v>http://dx.doi.org/10.1007/s10734-020-00562-x</v>
      </c>
      <c r="BG63" t="s">
        <v>74</v>
      </c>
      <c r="BH63" t="s">
        <v>1419</v>
      </c>
      <c r="BI63">
        <v>22</v>
      </c>
      <c r="BJ63" t="s">
        <v>274</v>
      </c>
      <c r="BK63" t="s">
        <v>98</v>
      </c>
      <c r="BL63" t="s">
        <v>274</v>
      </c>
      <c r="BM63" t="s">
        <v>1420</v>
      </c>
      <c r="BN63" t="s">
        <v>74</v>
      </c>
      <c r="BO63" t="s">
        <v>187</v>
      </c>
      <c r="BP63" t="s">
        <v>74</v>
      </c>
      <c r="BQ63" t="s">
        <v>74</v>
      </c>
      <c r="BR63" t="s">
        <v>101</v>
      </c>
      <c r="BS63" t="s">
        <v>1421</v>
      </c>
      <c r="BT63" t="str">
        <f>HYPERLINK("https%3A%2F%2Fwww.webofscience.com%2Fwos%2Fwoscc%2Ffull-record%2FWOS:000546239100001","View Full Record in Web of Science")</f>
        <v>View Full Record in Web of Science</v>
      </c>
    </row>
    <row r="64" spans="1:72" x14ac:dyDescent="0.25">
      <c r="A64" t="s">
        <v>72</v>
      </c>
      <c r="B64" t="s">
        <v>1422</v>
      </c>
      <c r="C64" t="s">
        <v>74</v>
      </c>
      <c r="D64" t="s">
        <v>74</v>
      </c>
      <c r="E64" t="s">
        <v>74</v>
      </c>
      <c r="F64" t="s">
        <v>1423</v>
      </c>
      <c r="G64" t="s">
        <v>74</v>
      </c>
      <c r="H64" t="s">
        <v>74</v>
      </c>
      <c r="I64" t="s">
        <v>1424</v>
      </c>
      <c r="J64" t="s">
        <v>1425</v>
      </c>
      <c r="K64" t="s">
        <v>74</v>
      </c>
      <c r="L64" t="s">
        <v>74</v>
      </c>
      <c r="M64" t="s">
        <v>78</v>
      </c>
      <c r="N64" t="s">
        <v>79</v>
      </c>
      <c r="O64" t="s">
        <v>74</v>
      </c>
      <c r="P64" t="s">
        <v>74</v>
      </c>
      <c r="Q64" t="s">
        <v>74</v>
      </c>
      <c r="R64" t="s">
        <v>74</v>
      </c>
      <c r="S64" t="s">
        <v>74</v>
      </c>
      <c r="T64" t="s">
        <v>1426</v>
      </c>
      <c r="U64" t="s">
        <v>1427</v>
      </c>
      <c r="V64" t="s">
        <v>1428</v>
      </c>
      <c r="W64" t="s">
        <v>1429</v>
      </c>
      <c r="X64" t="s">
        <v>1430</v>
      </c>
      <c r="Y64" t="s">
        <v>1431</v>
      </c>
      <c r="Z64" t="s">
        <v>1432</v>
      </c>
      <c r="AA64" t="s">
        <v>1433</v>
      </c>
      <c r="AB64" t="s">
        <v>1434</v>
      </c>
      <c r="AC64" t="s">
        <v>74</v>
      </c>
      <c r="AD64" t="s">
        <v>74</v>
      </c>
      <c r="AE64" t="s">
        <v>74</v>
      </c>
      <c r="AF64" t="s">
        <v>74</v>
      </c>
      <c r="AG64">
        <v>34</v>
      </c>
      <c r="AH64">
        <v>0</v>
      </c>
      <c r="AI64">
        <v>0</v>
      </c>
      <c r="AJ64">
        <v>2</v>
      </c>
      <c r="AK64">
        <v>20</v>
      </c>
      <c r="AL64" t="s">
        <v>174</v>
      </c>
      <c r="AM64" t="s">
        <v>175</v>
      </c>
      <c r="AN64" t="s">
        <v>176</v>
      </c>
      <c r="AO64" t="s">
        <v>1435</v>
      </c>
      <c r="AP64" t="s">
        <v>1436</v>
      </c>
      <c r="AQ64" t="s">
        <v>74</v>
      </c>
      <c r="AR64" t="s">
        <v>1437</v>
      </c>
      <c r="AS64" t="s">
        <v>1438</v>
      </c>
      <c r="AT64" t="s">
        <v>1024</v>
      </c>
      <c r="AU64">
        <v>2020</v>
      </c>
      <c r="AV64">
        <v>48</v>
      </c>
      <c r="AW64">
        <v>4</v>
      </c>
      <c r="AX64" t="s">
        <v>74</v>
      </c>
      <c r="AY64" t="s">
        <v>74</v>
      </c>
      <c r="AZ64" t="s">
        <v>74</v>
      </c>
      <c r="BA64" t="s">
        <v>74</v>
      </c>
      <c r="BB64">
        <v>463</v>
      </c>
      <c r="BC64">
        <v>472</v>
      </c>
      <c r="BD64" t="s">
        <v>74</v>
      </c>
      <c r="BE64" t="s">
        <v>1439</v>
      </c>
      <c r="BF64" t="str">
        <f>HYPERLINK("http://dx.doi.org/10.1007/s10643-019-01005-8","http://dx.doi.org/10.1007/s10643-019-01005-8")</f>
        <v>http://dx.doi.org/10.1007/s10643-019-01005-8</v>
      </c>
      <c r="BG64" t="s">
        <v>74</v>
      </c>
      <c r="BH64" t="s">
        <v>74</v>
      </c>
      <c r="BI64">
        <v>10</v>
      </c>
      <c r="BJ64" t="s">
        <v>274</v>
      </c>
      <c r="BK64" t="s">
        <v>98</v>
      </c>
      <c r="BL64" t="s">
        <v>274</v>
      </c>
      <c r="BM64" t="s">
        <v>1440</v>
      </c>
      <c r="BN64" t="s">
        <v>74</v>
      </c>
      <c r="BO64" t="s">
        <v>74</v>
      </c>
      <c r="BP64" t="s">
        <v>74</v>
      </c>
      <c r="BQ64" t="s">
        <v>74</v>
      </c>
      <c r="BR64" t="s">
        <v>101</v>
      </c>
      <c r="BS64" t="s">
        <v>1441</v>
      </c>
      <c r="BT64" t="str">
        <f>HYPERLINK("https%3A%2F%2Fwww.webofscience.com%2Fwos%2Fwoscc%2Ffull-record%2FWOS:000535372800006","View Full Record in Web of Science")</f>
        <v>View Full Record in Web of Science</v>
      </c>
    </row>
    <row r="65" spans="1:72" x14ac:dyDescent="0.25">
      <c r="A65" t="s">
        <v>72</v>
      </c>
      <c r="B65" t="s">
        <v>1442</v>
      </c>
      <c r="C65" t="s">
        <v>74</v>
      </c>
      <c r="D65" t="s">
        <v>74</v>
      </c>
      <c r="E65" t="s">
        <v>74</v>
      </c>
      <c r="F65" t="s">
        <v>1443</v>
      </c>
      <c r="G65" t="s">
        <v>74</v>
      </c>
      <c r="H65" t="s">
        <v>74</v>
      </c>
      <c r="I65" t="s">
        <v>1444</v>
      </c>
      <c r="J65" t="s">
        <v>1445</v>
      </c>
      <c r="K65" t="s">
        <v>74</v>
      </c>
      <c r="L65" t="s">
        <v>74</v>
      </c>
      <c r="M65" t="s">
        <v>78</v>
      </c>
      <c r="N65" t="s">
        <v>79</v>
      </c>
      <c r="O65" t="s">
        <v>74</v>
      </c>
      <c r="P65" t="s">
        <v>74</v>
      </c>
      <c r="Q65" t="s">
        <v>74</v>
      </c>
      <c r="R65" t="s">
        <v>74</v>
      </c>
      <c r="S65" t="s">
        <v>74</v>
      </c>
      <c r="T65" t="s">
        <v>1446</v>
      </c>
      <c r="U65" t="s">
        <v>1447</v>
      </c>
      <c r="V65" t="s">
        <v>1448</v>
      </c>
      <c r="W65" t="s">
        <v>1449</v>
      </c>
      <c r="X65" t="s">
        <v>1450</v>
      </c>
      <c r="Y65" t="s">
        <v>1451</v>
      </c>
      <c r="Z65" t="s">
        <v>1452</v>
      </c>
      <c r="AA65" t="s">
        <v>74</v>
      </c>
      <c r="AB65" t="s">
        <v>74</v>
      </c>
      <c r="AC65" t="s">
        <v>74</v>
      </c>
      <c r="AD65" t="s">
        <v>74</v>
      </c>
      <c r="AE65" t="s">
        <v>74</v>
      </c>
      <c r="AF65" t="s">
        <v>74</v>
      </c>
      <c r="AG65">
        <v>95</v>
      </c>
      <c r="AH65">
        <v>11</v>
      </c>
      <c r="AI65">
        <v>11</v>
      </c>
      <c r="AJ65">
        <v>3</v>
      </c>
      <c r="AK65">
        <v>19</v>
      </c>
      <c r="AL65" t="s">
        <v>471</v>
      </c>
      <c r="AM65" t="s">
        <v>90</v>
      </c>
      <c r="AN65" t="s">
        <v>472</v>
      </c>
      <c r="AO65" t="s">
        <v>1453</v>
      </c>
      <c r="AP65" t="s">
        <v>1454</v>
      </c>
      <c r="AQ65" t="s">
        <v>74</v>
      </c>
      <c r="AR65" t="s">
        <v>1455</v>
      </c>
      <c r="AS65" t="s">
        <v>1456</v>
      </c>
      <c r="AT65" t="s">
        <v>290</v>
      </c>
      <c r="AU65">
        <v>2020</v>
      </c>
      <c r="AV65">
        <v>27</v>
      </c>
      <c r="AW65">
        <v>4</v>
      </c>
      <c r="AX65" t="s">
        <v>74</v>
      </c>
      <c r="AY65" t="s">
        <v>74</v>
      </c>
      <c r="AZ65" t="s">
        <v>74</v>
      </c>
      <c r="BA65" t="s">
        <v>74</v>
      </c>
      <c r="BB65">
        <v>379</v>
      </c>
      <c r="BC65">
        <v>397</v>
      </c>
      <c r="BD65">
        <v>969776420930758</v>
      </c>
      <c r="BE65" t="s">
        <v>1457</v>
      </c>
      <c r="BF65" t="str">
        <f>HYPERLINK("http://dx.doi.org/10.1177/0969776420930758","http://dx.doi.org/10.1177/0969776420930758")</f>
        <v>http://dx.doi.org/10.1177/0969776420930758</v>
      </c>
      <c r="BG65" t="s">
        <v>74</v>
      </c>
      <c r="BH65" t="s">
        <v>1458</v>
      </c>
      <c r="BI65">
        <v>19</v>
      </c>
      <c r="BJ65" t="s">
        <v>1459</v>
      </c>
      <c r="BK65" t="s">
        <v>98</v>
      </c>
      <c r="BL65" t="s">
        <v>1460</v>
      </c>
      <c r="BM65" t="s">
        <v>1461</v>
      </c>
      <c r="BN65" t="s">
        <v>74</v>
      </c>
      <c r="BO65" t="s">
        <v>187</v>
      </c>
      <c r="BP65" t="s">
        <v>74</v>
      </c>
      <c r="BQ65" t="s">
        <v>74</v>
      </c>
      <c r="BR65" t="s">
        <v>101</v>
      </c>
      <c r="BS65" t="s">
        <v>1462</v>
      </c>
      <c r="BT65" t="str">
        <f>HYPERLINK("https%3A%2F%2Fwww.webofscience.com%2Fwos%2Fwoscc%2Ffull-record%2FWOS:000539902800001","View Full Record in Web of Science")</f>
        <v>View Full Record in Web of Science</v>
      </c>
    </row>
    <row r="66" spans="1:72" x14ac:dyDescent="0.25">
      <c r="A66" t="s">
        <v>72</v>
      </c>
      <c r="B66" t="s">
        <v>1463</v>
      </c>
      <c r="C66" t="s">
        <v>74</v>
      </c>
      <c r="D66" t="s">
        <v>74</v>
      </c>
      <c r="E66" t="s">
        <v>74</v>
      </c>
      <c r="F66" t="s">
        <v>1464</v>
      </c>
      <c r="G66" t="s">
        <v>74</v>
      </c>
      <c r="H66" t="s">
        <v>74</v>
      </c>
      <c r="I66" t="s">
        <v>1465</v>
      </c>
      <c r="J66" t="s">
        <v>1466</v>
      </c>
      <c r="K66" t="s">
        <v>74</v>
      </c>
      <c r="L66" t="s">
        <v>74</v>
      </c>
      <c r="M66" t="s">
        <v>78</v>
      </c>
      <c r="N66" t="s">
        <v>79</v>
      </c>
      <c r="O66" t="s">
        <v>74</v>
      </c>
      <c r="P66" t="s">
        <v>74</v>
      </c>
      <c r="Q66" t="s">
        <v>74</v>
      </c>
      <c r="R66" t="s">
        <v>74</v>
      </c>
      <c r="S66" t="s">
        <v>74</v>
      </c>
      <c r="T66" t="s">
        <v>1467</v>
      </c>
      <c r="U66" t="s">
        <v>74</v>
      </c>
      <c r="V66" t="s">
        <v>1468</v>
      </c>
      <c r="W66" t="s">
        <v>1469</v>
      </c>
      <c r="X66" t="s">
        <v>1470</v>
      </c>
      <c r="Y66" t="s">
        <v>1471</v>
      </c>
      <c r="Z66" t="s">
        <v>74</v>
      </c>
      <c r="AA66" t="s">
        <v>74</v>
      </c>
      <c r="AB66" t="s">
        <v>1472</v>
      </c>
      <c r="AC66" t="s">
        <v>1473</v>
      </c>
      <c r="AD66" t="s">
        <v>1473</v>
      </c>
      <c r="AE66" t="s">
        <v>1474</v>
      </c>
      <c r="AF66" t="s">
        <v>74</v>
      </c>
      <c r="AG66">
        <v>30</v>
      </c>
      <c r="AH66">
        <v>0</v>
      </c>
      <c r="AI66">
        <v>0</v>
      </c>
      <c r="AJ66">
        <v>2</v>
      </c>
      <c r="AK66">
        <v>4</v>
      </c>
      <c r="AL66" t="s">
        <v>445</v>
      </c>
      <c r="AM66" t="s">
        <v>446</v>
      </c>
      <c r="AN66" t="s">
        <v>447</v>
      </c>
      <c r="AO66" t="s">
        <v>1475</v>
      </c>
      <c r="AP66" t="s">
        <v>1476</v>
      </c>
      <c r="AQ66" t="s">
        <v>74</v>
      </c>
      <c r="AR66" t="s">
        <v>1477</v>
      </c>
      <c r="AS66" t="s">
        <v>1478</v>
      </c>
      <c r="AT66" t="s">
        <v>1479</v>
      </c>
      <c r="AU66">
        <v>2020</v>
      </c>
      <c r="AV66">
        <v>34</v>
      </c>
      <c r="AW66">
        <v>4</v>
      </c>
      <c r="AX66" t="s">
        <v>74</v>
      </c>
      <c r="AY66" t="s">
        <v>74</v>
      </c>
      <c r="AZ66" t="s">
        <v>74</v>
      </c>
      <c r="BA66" t="s">
        <v>74</v>
      </c>
      <c r="BB66">
        <v>858</v>
      </c>
      <c r="BC66">
        <v>878</v>
      </c>
      <c r="BD66">
        <v>888325419897787</v>
      </c>
      <c r="BE66" t="s">
        <v>1480</v>
      </c>
      <c r="BF66" t="str">
        <f>HYPERLINK("http://dx.doi.org/10.1177/0888325419897787","http://dx.doi.org/10.1177/0888325419897787")</f>
        <v>http://dx.doi.org/10.1177/0888325419897787</v>
      </c>
      <c r="BG66" t="s">
        <v>74</v>
      </c>
      <c r="BH66" t="s">
        <v>1458</v>
      </c>
      <c r="BI66">
        <v>21</v>
      </c>
      <c r="BJ66" t="s">
        <v>1481</v>
      </c>
      <c r="BK66" t="s">
        <v>98</v>
      </c>
      <c r="BL66" t="s">
        <v>1482</v>
      </c>
      <c r="BM66" t="s">
        <v>1483</v>
      </c>
      <c r="BN66" t="s">
        <v>74</v>
      </c>
      <c r="BO66" t="s">
        <v>74</v>
      </c>
      <c r="BP66" t="s">
        <v>74</v>
      </c>
      <c r="BQ66" t="s">
        <v>74</v>
      </c>
      <c r="BR66" t="s">
        <v>101</v>
      </c>
      <c r="BS66" t="s">
        <v>1484</v>
      </c>
      <c r="BT66" t="str">
        <f>HYPERLINK("https%3A%2F%2Fwww.webofscience.com%2Fwos%2Fwoscc%2Ffull-record%2FWOS:000539061200001","View Full Record in Web of Science")</f>
        <v>View Full Record in Web of Science</v>
      </c>
    </row>
    <row r="67" spans="1:72" x14ac:dyDescent="0.25">
      <c r="A67" t="s">
        <v>72</v>
      </c>
      <c r="B67" t="s">
        <v>1485</v>
      </c>
      <c r="C67" t="s">
        <v>74</v>
      </c>
      <c r="D67" t="s">
        <v>74</v>
      </c>
      <c r="E67" t="s">
        <v>74</v>
      </c>
      <c r="F67" t="s">
        <v>1486</v>
      </c>
      <c r="G67" t="s">
        <v>74</v>
      </c>
      <c r="H67" t="s">
        <v>74</v>
      </c>
      <c r="I67" t="s">
        <v>1487</v>
      </c>
      <c r="J67" t="s">
        <v>1488</v>
      </c>
      <c r="K67" t="s">
        <v>74</v>
      </c>
      <c r="L67" t="s">
        <v>74</v>
      </c>
      <c r="M67" t="s">
        <v>78</v>
      </c>
      <c r="N67" t="s">
        <v>79</v>
      </c>
      <c r="O67" t="s">
        <v>74</v>
      </c>
      <c r="P67" t="s">
        <v>74</v>
      </c>
      <c r="Q67" t="s">
        <v>74</v>
      </c>
      <c r="R67" t="s">
        <v>74</v>
      </c>
      <c r="S67" t="s">
        <v>74</v>
      </c>
      <c r="T67" t="s">
        <v>1489</v>
      </c>
      <c r="U67" t="s">
        <v>1490</v>
      </c>
      <c r="V67" t="s">
        <v>1491</v>
      </c>
      <c r="W67" t="s">
        <v>1492</v>
      </c>
      <c r="X67" t="s">
        <v>1493</v>
      </c>
      <c r="Y67" t="s">
        <v>1494</v>
      </c>
      <c r="Z67" t="s">
        <v>1495</v>
      </c>
      <c r="AA67" t="s">
        <v>1496</v>
      </c>
      <c r="AB67" t="s">
        <v>1497</v>
      </c>
      <c r="AC67" t="s">
        <v>1498</v>
      </c>
      <c r="AD67" t="s">
        <v>1499</v>
      </c>
      <c r="AE67" t="s">
        <v>1500</v>
      </c>
      <c r="AF67" t="s">
        <v>74</v>
      </c>
      <c r="AG67">
        <v>70</v>
      </c>
      <c r="AH67">
        <v>21</v>
      </c>
      <c r="AI67">
        <v>21</v>
      </c>
      <c r="AJ67">
        <v>0</v>
      </c>
      <c r="AK67">
        <v>0</v>
      </c>
      <c r="AL67" t="s">
        <v>471</v>
      </c>
      <c r="AM67" t="s">
        <v>90</v>
      </c>
      <c r="AN67" t="s">
        <v>472</v>
      </c>
      <c r="AO67" t="s">
        <v>1501</v>
      </c>
      <c r="AP67" t="s">
        <v>1502</v>
      </c>
      <c r="AQ67" t="s">
        <v>74</v>
      </c>
      <c r="AR67" t="s">
        <v>1503</v>
      </c>
      <c r="AS67" t="s">
        <v>1504</v>
      </c>
      <c r="AT67" t="s">
        <v>1479</v>
      </c>
      <c r="AU67">
        <v>2020</v>
      </c>
      <c r="AV67">
        <v>68</v>
      </c>
      <c r="AW67">
        <v>6</v>
      </c>
      <c r="AX67" t="s">
        <v>74</v>
      </c>
      <c r="AY67" t="s">
        <v>74</v>
      </c>
      <c r="AZ67" t="s">
        <v>74</v>
      </c>
      <c r="BA67" t="s">
        <v>74</v>
      </c>
      <c r="BB67">
        <v>1196</v>
      </c>
      <c r="BC67">
        <v>1211</v>
      </c>
      <c r="BD67">
        <v>38026120928883</v>
      </c>
      <c r="BE67" t="s">
        <v>1505</v>
      </c>
      <c r="BF67" t="str">
        <f>HYPERLINK("http://dx.doi.org/10.1177/0038026120928883","http://dx.doi.org/10.1177/0038026120928883")</f>
        <v>http://dx.doi.org/10.1177/0038026120928883</v>
      </c>
      <c r="BG67" t="s">
        <v>74</v>
      </c>
      <c r="BH67" t="s">
        <v>1458</v>
      </c>
      <c r="BI67">
        <v>16</v>
      </c>
      <c r="BJ67" t="s">
        <v>454</v>
      </c>
      <c r="BK67" t="s">
        <v>98</v>
      </c>
      <c r="BL67" t="s">
        <v>454</v>
      </c>
      <c r="BM67" t="s">
        <v>1506</v>
      </c>
      <c r="BN67" t="s">
        <v>74</v>
      </c>
      <c r="BO67" t="s">
        <v>760</v>
      </c>
      <c r="BP67" t="s">
        <v>74</v>
      </c>
      <c r="BQ67" t="s">
        <v>74</v>
      </c>
      <c r="BR67" t="s">
        <v>101</v>
      </c>
      <c r="BS67" t="s">
        <v>1507</v>
      </c>
      <c r="BT67" t="str">
        <f>HYPERLINK("https%3A%2F%2Fwww.webofscience.com%2Fwos%2Fwoscc%2Ffull-record%2FWOS:000538493900001","View Full Record in Web of Science")</f>
        <v>View Full Record in Web of Science</v>
      </c>
    </row>
    <row r="68" spans="1:72" x14ac:dyDescent="0.25">
      <c r="A68" t="s">
        <v>72</v>
      </c>
      <c r="B68" t="s">
        <v>1508</v>
      </c>
      <c r="C68" t="s">
        <v>74</v>
      </c>
      <c r="D68" t="s">
        <v>74</v>
      </c>
      <c r="E68" t="s">
        <v>74</v>
      </c>
      <c r="F68" t="s">
        <v>1509</v>
      </c>
      <c r="G68" t="s">
        <v>74</v>
      </c>
      <c r="H68" t="s">
        <v>74</v>
      </c>
      <c r="I68" t="s">
        <v>1510</v>
      </c>
      <c r="J68" t="s">
        <v>1511</v>
      </c>
      <c r="K68" t="s">
        <v>74</v>
      </c>
      <c r="L68" t="s">
        <v>74</v>
      </c>
      <c r="M68" t="s">
        <v>78</v>
      </c>
      <c r="N68" t="s">
        <v>79</v>
      </c>
      <c r="O68" t="s">
        <v>74</v>
      </c>
      <c r="P68" t="s">
        <v>74</v>
      </c>
      <c r="Q68" t="s">
        <v>74</v>
      </c>
      <c r="R68" t="s">
        <v>74</v>
      </c>
      <c r="S68" t="s">
        <v>74</v>
      </c>
      <c r="T68" t="s">
        <v>1512</v>
      </c>
      <c r="U68" t="s">
        <v>74</v>
      </c>
      <c r="V68" t="s">
        <v>1513</v>
      </c>
      <c r="W68" t="s">
        <v>1514</v>
      </c>
      <c r="X68" t="s">
        <v>1515</v>
      </c>
      <c r="Y68" t="s">
        <v>1516</v>
      </c>
      <c r="Z68" t="s">
        <v>1517</v>
      </c>
      <c r="AA68" t="s">
        <v>74</v>
      </c>
      <c r="AB68" t="s">
        <v>74</v>
      </c>
      <c r="AC68" t="s">
        <v>74</v>
      </c>
      <c r="AD68" t="s">
        <v>74</v>
      </c>
      <c r="AE68" t="s">
        <v>74</v>
      </c>
      <c r="AF68" t="s">
        <v>74</v>
      </c>
      <c r="AG68">
        <v>31</v>
      </c>
      <c r="AH68">
        <v>1</v>
      </c>
      <c r="AI68">
        <v>1</v>
      </c>
      <c r="AJ68">
        <v>0</v>
      </c>
      <c r="AK68">
        <v>1</v>
      </c>
      <c r="AL68" t="s">
        <v>118</v>
      </c>
      <c r="AM68" t="s">
        <v>119</v>
      </c>
      <c r="AN68" t="s">
        <v>120</v>
      </c>
      <c r="AO68" t="s">
        <v>74</v>
      </c>
      <c r="AP68" t="s">
        <v>1518</v>
      </c>
      <c r="AQ68" t="s">
        <v>74</v>
      </c>
      <c r="AR68" t="s">
        <v>1519</v>
      </c>
      <c r="AS68" t="s">
        <v>1520</v>
      </c>
      <c r="AT68" t="s">
        <v>1521</v>
      </c>
      <c r="AU68">
        <v>2020</v>
      </c>
      <c r="AV68">
        <v>10</v>
      </c>
      <c r="AW68">
        <v>5</v>
      </c>
      <c r="AX68" t="s">
        <v>74</v>
      </c>
      <c r="AY68" t="s">
        <v>74</v>
      </c>
      <c r="AZ68" t="s">
        <v>74</v>
      </c>
      <c r="BA68" t="s">
        <v>74</v>
      </c>
      <c r="BB68" t="s">
        <v>74</v>
      </c>
      <c r="BC68" t="s">
        <v>74</v>
      </c>
      <c r="BD68">
        <v>127</v>
      </c>
      <c r="BE68" t="s">
        <v>1522</v>
      </c>
      <c r="BF68" t="str">
        <f>HYPERLINK("http://dx.doi.org/10.3390/educsci10050127","http://dx.doi.org/10.3390/educsci10050127")</f>
        <v>http://dx.doi.org/10.3390/educsci10050127</v>
      </c>
      <c r="BG68" t="s">
        <v>74</v>
      </c>
      <c r="BH68" t="s">
        <v>74</v>
      </c>
      <c r="BI68">
        <v>13</v>
      </c>
      <c r="BJ68" t="s">
        <v>274</v>
      </c>
      <c r="BK68" t="s">
        <v>127</v>
      </c>
      <c r="BL68" t="s">
        <v>274</v>
      </c>
      <c r="BM68" t="s">
        <v>1523</v>
      </c>
      <c r="BN68" t="s">
        <v>74</v>
      </c>
      <c r="BO68" t="s">
        <v>100</v>
      </c>
      <c r="BP68" t="s">
        <v>74</v>
      </c>
      <c r="BQ68" t="s">
        <v>74</v>
      </c>
      <c r="BR68" t="s">
        <v>101</v>
      </c>
      <c r="BS68" t="s">
        <v>1524</v>
      </c>
      <c r="BT68" t="str">
        <f>HYPERLINK("https%3A%2F%2Fwww.webofscience.com%2Fwos%2Fwoscc%2Ffull-record%2FWOS:000542041000012","View Full Record in Web of Science")</f>
        <v>View Full Record in Web of Science</v>
      </c>
    </row>
    <row r="69" spans="1:72" x14ac:dyDescent="0.25">
      <c r="A69" t="s">
        <v>72</v>
      </c>
      <c r="B69" t="s">
        <v>1525</v>
      </c>
      <c r="C69" t="s">
        <v>74</v>
      </c>
      <c r="D69" t="s">
        <v>74</v>
      </c>
      <c r="E69" t="s">
        <v>74</v>
      </c>
      <c r="F69" t="s">
        <v>1526</v>
      </c>
      <c r="G69" t="s">
        <v>74</v>
      </c>
      <c r="H69" t="s">
        <v>74</v>
      </c>
      <c r="I69" t="s">
        <v>1527</v>
      </c>
      <c r="J69" t="s">
        <v>1528</v>
      </c>
      <c r="K69" t="s">
        <v>74</v>
      </c>
      <c r="L69" t="s">
        <v>74</v>
      </c>
      <c r="M69" t="s">
        <v>78</v>
      </c>
      <c r="N69" t="s">
        <v>79</v>
      </c>
      <c r="O69" t="s">
        <v>74</v>
      </c>
      <c r="P69" t="s">
        <v>74</v>
      </c>
      <c r="Q69" t="s">
        <v>74</v>
      </c>
      <c r="R69" t="s">
        <v>74</v>
      </c>
      <c r="S69" t="s">
        <v>74</v>
      </c>
      <c r="T69" t="s">
        <v>1529</v>
      </c>
      <c r="U69" t="s">
        <v>1530</v>
      </c>
      <c r="V69" t="s">
        <v>1531</v>
      </c>
      <c r="W69" t="s">
        <v>1532</v>
      </c>
      <c r="X69" t="s">
        <v>1533</v>
      </c>
      <c r="Y69" t="s">
        <v>1534</v>
      </c>
      <c r="Z69" t="s">
        <v>1535</v>
      </c>
      <c r="AA69" t="s">
        <v>1536</v>
      </c>
      <c r="AB69" t="s">
        <v>1537</v>
      </c>
      <c r="AC69" t="s">
        <v>74</v>
      </c>
      <c r="AD69" t="s">
        <v>74</v>
      </c>
      <c r="AE69" t="s">
        <v>74</v>
      </c>
      <c r="AF69" t="s">
        <v>74</v>
      </c>
      <c r="AG69">
        <v>65</v>
      </c>
      <c r="AH69">
        <v>2</v>
      </c>
      <c r="AI69">
        <v>2</v>
      </c>
      <c r="AJ69">
        <v>0</v>
      </c>
      <c r="AK69">
        <v>2</v>
      </c>
      <c r="AL69" t="s">
        <v>118</v>
      </c>
      <c r="AM69" t="s">
        <v>119</v>
      </c>
      <c r="AN69" t="s">
        <v>120</v>
      </c>
      <c r="AO69" t="s">
        <v>74</v>
      </c>
      <c r="AP69" t="s">
        <v>1538</v>
      </c>
      <c r="AQ69" t="s">
        <v>74</v>
      </c>
      <c r="AR69" t="s">
        <v>1539</v>
      </c>
      <c r="AS69" t="s">
        <v>1540</v>
      </c>
      <c r="AT69" t="s">
        <v>502</v>
      </c>
      <c r="AU69">
        <v>2020</v>
      </c>
      <c r="AV69">
        <v>10</v>
      </c>
      <c r="AW69">
        <v>4</v>
      </c>
      <c r="AX69" t="s">
        <v>74</v>
      </c>
      <c r="AY69" t="s">
        <v>74</v>
      </c>
      <c r="AZ69" t="s">
        <v>74</v>
      </c>
      <c r="BA69" t="s">
        <v>74</v>
      </c>
      <c r="BB69" t="s">
        <v>74</v>
      </c>
      <c r="BC69" t="s">
        <v>74</v>
      </c>
      <c r="BD69">
        <v>74</v>
      </c>
      <c r="BE69" t="s">
        <v>1541</v>
      </c>
      <c r="BF69" t="str">
        <f>HYPERLINK("http://dx.doi.org/10.3390/bs10040074","http://dx.doi.org/10.3390/bs10040074")</f>
        <v>http://dx.doi.org/10.3390/bs10040074</v>
      </c>
      <c r="BG69" t="s">
        <v>74</v>
      </c>
      <c r="BH69" t="s">
        <v>74</v>
      </c>
      <c r="BI69">
        <v>14</v>
      </c>
      <c r="BJ69" t="s">
        <v>159</v>
      </c>
      <c r="BK69" t="s">
        <v>98</v>
      </c>
      <c r="BL69" t="s">
        <v>160</v>
      </c>
      <c r="BM69" t="s">
        <v>1542</v>
      </c>
      <c r="BN69">
        <v>32272631</v>
      </c>
      <c r="BO69" t="s">
        <v>211</v>
      </c>
      <c r="BP69" t="s">
        <v>74</v>
      </c>
      <c r="BQ69" t="s">
        <v>74</v>
      </c>
      <c r="BR69" t="s">
        <v>101</v>
      </c>
      <c r="BS69" t="s">
        <v>1543</v>
      </c>
      <c r="BT69" t="str">
        <f>HYPERLINK("https%3A%2F%2Fwww.webofscience.com%2Fwos%2Fwoscc%2Ffull-record%2FWOS:000533879900007","View Full Record in Web of Science")</f>
        <v>View Full Record in Web of Science</v>
      </c>
    </row>
    <row r="70" spans="1:72" x14ac:dyDescent="0.25">
      <c r="A70" t="s">
        <v>72</v>
      </c>
      <c r="B70" t="s">
        <v>1544</v>
      </c>
      <c r="C70" t="s">
        <v>74</v>
      </c>
      <c r="D70" t="s">
        <v>74</v>
      </c>
      <c r="E70" t="s">
        <v>74</v>
      </c>
      <c r="F70" t="s">
        <v>1545</v>
      </c>
      <c r="G70" t="s">
        <v>74</v>
      </c>
      <c r="H70" t="s">
        <v>74</v>
      </c>
      <c r="I70" t="s">
        <v>1546</v>
      </c>
      <c r="J70" t="s">
        <v>1547</v>
      </c>
      <c r="K70" t="s">
        <v>74</v>
      </c>
      <c r="L70" t="s">
        <v>74</v>
      </c>
      <c r="M70" t="s">
        <v>78</v>
      </c>
      <c r="N70" t="s">
        <v>79</v>
      </c>
      <c r="O70" t="s">
        <v>74</v>
      </c>
      <c r="P70" t="s">
        <v>74</v>
      </c>
      <c r="Q70" t="s">
        <v>74</v>
      </c>
      <c r="R70" t="s">
        <v>74</v>
      </c>
      <c r="S70" t="s">
        <v>74</v>
      </c>
      <c r="T70" t="s">
        <v>1548</v>
      </c>
      <c r="U70" t="s">
        <v>1549</v>
      </c>
      <c r="V70" t="s">
        <v>1550</v>
      </c>
      <c r="W70" t="s">
        <v>1551</v>
      </c>
      <c r="X70" t="s">
        <v>1552</v>
      </c>
      <c r="Y70" t="s">
        <v>1553</v>
      </c>
      <c r="Z70" t="s">
        <v>1554</v>
      </c>
      <c r="AA70" t="s">
        <v>1555</v>
      </c>
      <c r="AB70" t="s">
        <v>1556</v>
      </c>
      <c r="AC70" t="s">
        <v>74</v>
      </c>
      <c r="AD70" t="s">
        <v>74</v>
      </c>
      <c r="AE70" t="s">
        <v>74</v>
      </c>
      <c r="AF70" t="s">
        <v>74</v>
      </c>
      <c r="AG70">
        <v>18</v>
      </c>
      <c r="AH70">
        <v>4</v>
      </c>
      <c r="AI70">
        <v>4</v>
      </c>
      <c r="AJ70">
        <v>0</v>
      </c>
      <c r="AK70">
        <v>9</v>
      </c>
      <c r="AL70" t="s">
        <v>1557</v>
      </c>
      <c r="AM70" t="s">
        <v>674</v>
      </c>
      <c r="AN70" t="s">
        <v>1558</v>
      </c>
      <c r="AO70" t="s">
        <v>1559</v>
      </c>
      <c r="AP70" t="s">
        <v>74</v>
      </c>
      <c r="AQ70" t="s">
        <v>74</v>
      </c>
      <c r="AR70" t="s">
        <v>1560</v>
      </c>
      <c r="AS70" t="s">
        <v>1561</v>
      </c>
      <c r="AT70" t="s">
        <v>1417</v>
      </c>
      <c r="AU70">
        <v>2020</v>
      </c>
      <c r="AV70">
        <v>10</v>
      </c>
      <c r="AW70">
        <v>1</v>
      </c>
      <c r="AX70" t="s">
        <v>74</v>
      </c>
      <c r="AY70" t="s">
        <v>74</v>
      </c>
      <c r="AZ70" t="s">
        <v>74</v>
      </c>
      <c r="BA70" t="s">
        <v>74</v>
      </c>
      <c r="BB70" t="s">
        <v>74</v>
      </c>
      <c r="BC70" t="s">
        <v>74</v>
      </c>
      <c r="BD70">
        <v>20200017</v>
      </c>
      <c r="BE70" t="s">
        <v>1562</v>
      </c>
      <c r="BF70" t="str">
        <f>HYPERLINK("http://dx.doi.org/10.2478/izajolp-2020-0017","http://dx.doi.org/10.2478/izajolp-2020-0017")</f>
        <v>http://dx.doi.org/10.2478/izajolp-2020-0017</v>
      </c>
      <c r="BG70" t="s">
        <v>74</v>
      </c>
      <c r="BH70" t="s">
        <v>74</v>
      </c>
      <c r="BI70">
        <v>18</v>
      </c>
      <c r="BJ70" t="s">
        <v>1563</v>
      </c>
      <c r="BK70" t="s">
        <v>127</v>
      </c>
      <c r="BL70" t="s">
        <v>634</v>
      </c>
      <c r="BM70" t="s">
        <v>1564</v>
      </c>
      <c r="BN70" t="s">
        <v>74</v>
      </c>
      <c r="BO70" t="s">
        <v>100</v>
      </c>
      <c r="BP70" t="s">
        <v>74</v>
      </c>
      <c r="BQ70" t="s">
        <v>74</v>
      </c>
      <c r="BR70" t="s">
        <v>101</v>
      </c>
      <c r="BS70" t="s">
        <v>1565</v>
      </c>
      <c r="BT70" t="str">
        <f>HYPERLINK("https%3A%2F%2Fwww.webofscience.com%2Fwos%2Fwoscc%2Ffull-record%2FWOS:000619242900002","View Full Record in Web of Science")</f>
        <v>View Full Record in Web of Science</v>
      </c>
    </row>
    <row r="71" spans="1:72" x14ac:dyDescent="0.25">
      <c r="A71" t="s">
        <v>72</v>
      </c>
      <c r="B71" t="s">
        <v>1566</v>
      </c>
      <c r="C71" t="s">
        <v>74</v>
      </c>
      <c r="D71" t="s">
        <v>74</v>
      </c>
      <c r="E71" t="s">
        <v>74</v>
      </c>
      <c r="F71" t="s">
        <v>1567</v>
      </c>
      <c r="G71" t="s">
        <v>74</v>
      </c>
      <c r="H71" t="s">
        <v>74</v>
      </c>
      <c r="I71" t="s">
        <v>1568</v>
      </c>
      <c r="J71" t="s">
        <v>1569</v>
      </c>
      <c r="K71" t="s">
        <v>74</v>
      </c>
      <c r="L71" t="s">
        <v>74</v>
      </c>
      <c r="M71" t="s">
        <v>78</v>
      </c>
      <c r="N71" t="s">
        <v>79</v>
      </c>
      <c r="O71" t="s">
        <v>74</v>
      </c>
      <c r="P71" t="s">
        <v>74</v>
      </c>
      <c r="Q71" t="s">
        <v>74</v>
      </c>
      <c r="R71" t="s">
        <v>74</v>
      </c>
      <c r="S71" t="s">
        <v>74</v>
      </c>
      <c r="T71" t="s">
        <v>74</v>
      </c>
      <c r="U71" t="s">
        <v>74</v>
      </c>
      <c r="V71" t="s">
        <v>1570</v>
      </c>
      <c r="W71" t="s">
        <v>1571</v>
      </c>
      <c r="X71" t="s">
        <v>74</v>
      </c>
      <c r="Y71" t="s">
        <v>1572</v>
      </c>
      <c r="Z71" t="s">
        <v>1573</v>
      </c>
      <c r="AA71" t="s">
        <v>74</v>
      </c>
      <c r="AB71" t="s">
        <v>74</v>
      </c>
      <c r="AC71" t="s">
        <v>74</v>
      </c>
      <c r="AD71" t="s">
        <v>74</v>
      </c>
      <c r="AE71" t="s">
        <v>74</v>
      </c>
      <c r="AF71" t="s">
        <v>74</v>
      </c>
      <c r="AG71">
        <v>54</v>
      </c>
      <c r="AH71">
        <v>0</v>
      </c>
      <c r="AI71">
        <v>0</v>
      </c>
      <c r="AJ71">
        <v>0</v>
      </c>
      <c r="AK71">
        <v>0</v>
      </c>
      <c r="AL71" t="s">
        <v>1574</v>
      </c>
      <c r="AM71" t="s">
        <v>1575</v>
      </c>
      <c r="AN71" t="s">
        <v>1576</v>
      </c>
      <c r="AO71" t="s">
        <v>1577</v>
      </c>
      <c r="AP71" t="s">
        <v>1578</v>
      </c>
      <c r="AQ71" t="s">
        <v>74</v>
      </c>
      <c r="AR71" t="s">
        <v>1579</v>
      </c>
      <c r="AS71" t="s">
        <v>1580</v>
      </c>
      <c r="AT71" t="s">
        <v>1581</v>
      </c>
      <c r="AU71">
        <v>2020</v>
      </c>
      <c r="AV71" t="s">
        <v>74</v>
      </c>
      <c r="AW71">
        <v>36</v>
      </c>
      <c r="AX71" t="s">
        <v>74</v>
      </c>
      <c r="AY71" t="s">
        <v>74</v>
      </c>
      <c r="AZ71" t="s">
        <v>74</v>
      </c>
      <c r="BA71" t="s">
        <v>74</v>
      </c>
      <c r="BB71">
        <v>159</v>
      </c>
      <c r="BC71">
        <v>176</v>
      </c>
      <c r="BD71" t="s">
        <v>74</v>
      </c>
      <c r="BE71" t="s">
        <v>1582</v>
      </c>
      <c r="BF71" t="str">
        <f>HYPERLINK("http://dx.doi.org/10.2979/nashim.36.1.09","http://dx.doi.org/10.2979/nashim.36.1.09")</f>
        <v>http://dx.doi.org/10.2979/nashim.36.1.09</v>
      </c>
      <c r="BG71" t="s">
        <v>74</v>
      </c>
      <c r="BH71" t="s">
        <v>74</v>
      </c>
      <c r="BI71">
        <v>18</v>
      </c>
      <c r="BJ71" t="s">
        <v>292</v>
      </c>
      <c r="BK71" t="s">
        <v>127</v>
      </c>
      <c r="BL71" t="s">
        <v>293</v>
      </c>
      <c r="BM71" t="s">
        <v>1583</v>
      </c>
      <c r="BN71" t="s">
        <v>74</v>
      </c>
      <c r="BO71" t="s">
        <v>74</v>
      </c>
      <c r="BP71" t="s">
        <v>74</v>
      </c>
      <c r="BQ71" t="s">
        <v>74</v>
      </c>
      <c r="BR71" t="s">
        <v>101</v>
      </c>
      <c r="BS71" t="s">
        <v>1584</v>
      </c>
      <c r="BT71" t="str">
        <f>HYPERLINK("https%3A%2F%2Fwww.webofscience.com%2Fwos%2Fwoscc%2Ffull-record%2FWOS:000551811200009","View Full Record in Web of Science")</f>
        <v>View Full Record in Web of Science</v>
      </c>
    </row>
    <row r="72" spans="1:72" x14ac:dyDescent="0.25">
      <c r="A72" t="s">
        <v>72</v>
      </c>
      <c r="B72" t="s">
        <v>1585</v>
      </c>
      <c r="C72" t="s">
        <v>74</v>
      </c>
      <c r="D72" t="s">
        <v>74</v>
      </c>
      <c r="E72" t="s">
        <v>74</v>
      </c>
      <c r="F72" t="s">
        <v>1586</v>
      </c>
      <c r="G72" t="s">
        <v>74</v>
      </c>
      <c r="H72" t="s">
        <v>74</v>
      </c>
      <c r="I72" t="s">
        <v>1587</v>
      </c>
      <c r="J72" t="s">
        <v>1588</v>
      </c>
      <c r="K72" t="s">
        <v>74</v>
      </c>
      <c r="L72" t="s">
        <v>74</v>
      </c>
      <c r="M72" t="s">
        <v>78</v>
      </c>
      <c r="N72" t="s">
        <v>79</v>
      </c>
      <c r="O72" t="s">
        <v>74</v>
      </c>
      <c r="P72" t="s">
        <v>74</v>
      </c>
      <c r="Q72" t="s">
        <v>74</v>
      </c>
      <c r="R72" t="s">
        <v>74</v>
      </c>
      <c r="S72" t="s">
        <v>74</v>
      </c>
      <c r="T72" t="s">
        <v>1589</v>
      </c>
      <c r="U72" t="s">
        <v>1590</v>
      </c>
      <c r="V72" t="s">
        <v>1591</v>
      </c>
      <c r="W72" t="s">
        <v>1592</v>
      </c>
      <c r="X72" t="s">
        <v>1593</v>
      </c>
      <c r="Y72" t="s">
        <v>1594</v>
      </c>
      <c r="Z72" t="s">
        <v>1595</v>
      </c>
      <c r="AA72" t="s">
        <v>74</v>
      </c>
      <c r="AB72" t="s">
        <v>1596</v>
      </c>
      <c r="AC72" t="s">
        <v>74</v>
      </c>
      <c r="AD72" t="s">
        <v>74</v>
      </c>
      <c r="AE72" t="s">
        <v>74</v>
      </c>
      <c r="AF72" t="s">
        <v>74</v>
      </c>
      <c r="AG72">
        <v>68</v>
      </c>
      <c r="AH72">
        <v>8</v>
      </c>
      <c r="AI72">
        <v>8</v>
      </c>
      <c r="AJ72">
        <v>1</v>
      </c>
      <c r="AK72">
        <v>11</v>
      </c>
      <c r="AL72" t="s">
        <v>332</v>
      </c>
      <c r="AM72" t="s">
        <v>333</v>
      </c>
      <c r="AN72" t="s">
        <v>334</v>
      </c>
      <c r="AO72" t="s">
        <v>1597</v>
      </c>
      <c r="AP72" t="s">
        <v>1598</v>
      </c>
      <c r="AQ72" t="s">
        <v>74</v>
      </c>
      <c r="AR72" t="s">
        <v>1599</v>
      </c>
      <c r="AS72" t="s">
        <v>1600</v>
      </c>
      <c r="AT72" t="s">
        <v>1393</v>
      </c>
      <c r="AU72">
        <v>2020</v>
      </c>
      <c r="AV72">
        <v>26</v>
      </c>
      <c r="AW72">
        <v>6</v>
      </c>
      <c r="AX72" t="s">
        <v>74</v>
      </c>
      <c r="AY72" t="s">
        <v>74</v>
      </c>
      <c r="AZ72" t="s">
        <v>503</v>
      </c>
      <c r="BA72" t="s">
        <v>74</v>
      </c>
      <c r="BB72" t="s">
        <v>74</v>
      </c>
      <c r="BC72" t="s">
        <v>74</v>
      </c>
      <c r="BD72" t="s">
        <v>1601</v>
      </c>
      <c r="BE72" t="s">
        <v>1602</v>
      </c>
      <c r="BF72" t="str">
        <f>HYPERLINK("http://dx.doi.org/10.1002/psp.2310","http://dx.doi.org/10.1002/psp.2310")</f>
        <v>http://dx.doi.org/10.1002/psp.2310</v>
      </c>
      <c r="BG72" t="s">
        <v>74</v>
      </c>
      <c r="BH72" t="s">
        <v>1603</v>
      </c>
      <c r="BI72">
        <v>12</v>
      </c>
      <c r="BJ72" t="s">
        <v>1604</v>
      </c>
      <c r="BK72" t="s">
        <v>98</v>
      </c>
      <c r="BL72" t="s">
        <v>1604</v>
      </c>
      <c r="BM72" t="s">
        <v>1605</v>
      </c>
      <c r="BN72" t="s">
        <v>74</v>
      </c>
      <c r="BO72" t="s">
        <v>74</v>
      </c>
      <c r="BP72" t="s">
        <v>74</v>
      </c>
      <c r="BQ72" t="s">
        <v>74</v>
      </c>
      <c r="BR72" t="s">
        <v>101</v>
      </c>
      <c r="BS72" t="s">
        <v>1606</v>
      </c>
      <c r="BT72" t="str">
        <f>HYPERLINK("https%3A%2F%2Fwww.webofscience.com%2Fwos%2Fwoscc%2Ffull-record%2FWOS:000507069000001","View Full Record in Web of Science")</f>
        <v>View Full Record in Web of Science</v>
      </c>
    </row>
    <row r="73" spans="1:72" x14ac:dyDescent="0.25">
      <c r="A73" t="s">
        <v>72</v>
      </c>
      <c r="B73" t="s">
        <v>1607</v>
      </c>
      <c r="C73" t="s">
        <v>74</v>
      </c>
      <c r="D73" t="s">
        <v>74</v>
      </c>
      <c r="E73" t="s">
        <v>74</v>
      </c>
      <c r="F73" t="s">
        <v>1608</v>
      </c>
      <c r="G73" t="s">
        <v>74</v>
      </c>
      <c r="H73" t="s">
        <v>74</v>
      </c>
      <c r="I73" t="s">
        <v>1609</v>
      </c>
      <c r="J73" t="s">
        <v>1610</v>
      </c>
      <c r="K73" t="s">
        <v>74</v>
      </c>
      <c r="L73" t="s">
        <v>74</v>
      </c>
      <c r="M73" t="s">
        <v>688</v>
      </c>
      <c r="N73" t="s">
        <v>79</v>
      </c>
      <c r="O73" t="s">
        <v>74</v>
      </c>
      <c r="P73" t="s">
        <v>74</v>
      </c>
      <c r="Q73" t="s">
        <v>74</v>
      </c>
      <c r="R73" t="s">
        <v>74</v>
      </c>
      <c r="S73" t="s">
        <v>74</v>
      </c>
      <c r="T73" t="s">
        <v>1611</v>
      </c>
      <c r="U73" t="s">
        <v>74</v>
      </c>
      <c r="V73" t="s">
        <v>1612</v>
      </c>
      <c r="W73" t="s">
        <v>1613</v>
      </c>
      <c r="X73" t="s">
        <v>74</v>
      </c>
      <c r="Y73" t="s">
        <v>1614</v>
      </c>
      <c r="Z73" t="s">
        <v>74</v>
      </c>
      <c r="AA73" t="s">
        <v>74</v>
      </c>
      <c r="AB73" t="s">
        <v>74</v>
      </c>
      <c r="AC73" t="s">
        <v>74</v>
      </c>
      <c r="AD73" t="s">
        <v>74</v>
      </c>
      <c r="AE73" t="s">
        <v>74</v>
      </c>
      <c r="AF73" t="s">
        <v>74</v>
      </c>
      <c r="AG73">
        <v>30</v>
      </c>
      <c r="AH73">
        <v>0</v>
      </c>
      <c r="AI73">
        <v>0</v>
      </c>
      <c r="AJ73">
        <v>0</v>
      </c>
      <c r="AK73">
        <v>0</v>
      </c>
      <c r="AL73" t="s">
        <v>1615</v>
      </c>
      <c r="AM73" t="s">
        <v>1616</v>
      </c>
      <c r="AN73" t="s">
        <v>1617</v>
      </c>
      <c r="AO73" t="s">
        <v>1618</v>
      </c>
      <c r="AP73" t="s">
        <v>74</v>
      </c>
      <c r="AQ73" t="s">
        <v>74</v>
      </c>
      <c r="AR73" t="s">
        <v>1619</v>
      </c>
      <c r="AS73" t="s">
        <v>1620</v>
      </c>
      <c r="AT73" t="s">
        <v>74</v>
      </c>
      <c r="AU73">
        <v>2020</v>
      </c>
      <c r="AV73" t="s">
        <v>74</v>
      </c>
      <c r="AW73">
        <v>35</v>
      </c>
      <c r="AX73" t="s">
        <v>74</v>
      </c>
      <c r="AY73" t="s">
        <v>74</v>
      </c>
      <c r="AZ73" t="s">
        <v>74</v>
      </c>
      <c r="BA73" t="s">
        <v>74</v>
      </c>
      <c r="BB73">
        <v>199</v>
      </c>
      <c r="BC73">
        <v>225</v>
      </c>
      <c r="BD73" t="s">
        <v>74</v>
      </c>
      <c r="BE73" t="s">
        <v>1621</v>
      </c>
      <c r="BF73" t="str">
        <f>HYPERLINK("http://dx.doi.org/10.48261/pis203509","http://dx.doi.org/10.48261/pis203509")</f>
        <v>http://dx.doi.org/10.48261/pis203509</v>
      </c>
      <c r="BG73" t="s">
        <v>74</v>
      </c>
      <c r="BH73" t="s">
        <v>74</v>
      </c>
      <c r="BI73">
        <v>27</v>
      </c>
      <c r="BJ73" t="s">
        <v>229</v>
      </c>
      <c r="BK73" t="s">
        <v>127</v>
      </c>
      <c r="BL73" t="s">
        <v>229</v>
      </c>
      <c r="BM73" t="s">
        <v>1622</v>
      </c>
      <c r="BN73" t="s">
        <v>74</v>
      </c>
      <c r="BO73" t="s">
        <v>74</v>
      </c>
      <c r="BP73" t="s">
        <v>74</v>
      </c>
      <c r="BQ73" t="s">
        <v>74</v>
      </c>
      <c r="BR73" t="s">
        <v>101</v>
      </c>
      <c r="BS73" t="s">
        <v>1623</v>
      </c>
      <c r="BT73" t="str">
        <f>HYPERLINK("https%3A%2F%2Fwww.webofscience.com%2Fwos%2Fwoscc%2Ffull-record%2FWOS:000592239000009","View Full Record in Web of Science")</f>
        <v>View Full Record in Web of Science</v>
      </c>
    </row>
    <row r="74" spans="1:72" x14ac:dyDescent="0.25">
      <c r="A74" t="s">
        <v>72</v>
      </c>
      <c r="B74" t="s">
        <v>1624</v>
      </c>
      <c r="C74" t="s">
        <v>74</v>
      </c>
      <c r="D74" t="s">
        <v>74</v>
      </c>
      <c r="E74" t="s">
        <v>74</v>
      </c>
      <c r="F74" t="s">
        <v>1625</v>
      </c>
      <c r="G74" t="s">
        <v>74</v>
      </c>
      <c r="H74" t="s">
        <v>74</v>
      </c>
      <c r="I74" t="s">
        <v>1626</v>
      </c>
      <c r="J74" t="s">
        <v>1627</v>
      </c>
      <c r="K74" t="s">
        <v>74</v>
      </c>
      <c r="L74" t="s">
        <v>74</v>
      </c>
      <c r="M74" t="s">
        <v>78</v>
      </c>
      <c r="N74" t="s">
        <v>79</v>
      </c>
      <c r="O74" t="s">
        <v>74</v>
      </c>
      <c r="P74" t="s">
        <v>74</v>
      </c>
      <c r="Q74" t="s">
        <v>74</v>
      </c>
      <c r="R74" t="s">
        <v>74</v>
      </c>
      <c r="S74" t="s">
        <v>74</v>
      </c>
      <c r="T74" t="s">
        <v>1628</v>
      </c>
      <c r="U74" t="s">
        <v>74</v>
      </c>
      <c r="V74" t="s">
        <v>1629</v>
      </c>
      <c r="W74" t="s">
        <v>1630</v>
      </c>
      <c r="X74" t="s">
        <v>1631</v>
      </c>
      <c r="Y74" t="s">
        <v>1632</v>
      </c>
      <c r="Z74" t="s">
        <v>1633</v>
      </c>
      <c r="AA74" t="s">
        <v>1634</v>
      </c>
      <c r="AB74" t="s">
        <v>1635</v>
      </c>
      <c r="AC74" t="s">
        <v>74</v>
      </c>
      <c r="AD74" t="s">
        <v>74</v>
      </c>
      <c r="AE74" t="s">
        <v>74</v>
      </c>
      <c r="AF74" t="s">
        <v>74</v>
      </c>
      <c r="AG74">
        <v>28</v>
      </c>
      <c r="AH74">
        <v>2</v>
      </c>
      <c r="AI74">
        <v>2</v>
      </c>
      <c r="AJ74">
        <v>2</v>
      </c>
      <c r="AK74">
        <v>6</v>
      </c>
      <c r="AL74" t="s">
        <v>1636</v>
      </c>
      <c r="AM74" t="s">
        <v>1637</v>
      </c>
      <c r="AN74" t="s">
        <v>1638</v>
      </c>
      <c r="AO74" t="s">
        <v>1639</v>
      </c>
      <c r="AP74" t="s">
        <v>74</v>
      </c>
      <c r="AQ74" t="s">
        <v>74</v>
      </c>
      <c r="AR74" t="s">
        <v>1640</v>
      </c>
      <c r="AS74" t="s">
        <v>1641</v>
      </c>
      <c r="AT74" t="s">
        <v>74</v>
      </c>
      <c r="AU74">
        <v>2020</v>
      </c>
      <c r="AV74">
        <v>20</v>
      </c>
      <c r="AW74" t="s">
        <v>74</v>
      </c>
      <c r="AX74" t="s">
        <v>74</v>
      </c>
      <c r="AY74" t="s">
        <v>74</v>
      </c>
      <c r="AZ74" t="s">
        <v>74</v>
      </c>
      <c r="BA74" t="s">
        <v>74</v>
      </c>
      <c r="BB74" t="s">
        <v>74</v>
      </c>
      <c r="BC74" t="s">
        <v>74</v>
      </c>
      <c r="BD74">
        <v>8</v>
      </c>
      <c r="BE74" t="s">
        <v>1642</v>
      </c>
      <c r="BF74" t="str">
        <f>HYPERLINK("http://dx.doi.org/10.17239/L1ESLL-2020.20.01.08","http://dx.doi.org/10.17239/L1ESLL-2020.20.01.08")</f>
        <v>http://dx.doi.org/10.17239/L1ESLL-2020.20.01.08</v>
      </c>
      <c r="BG74" t="s">
        <v>74</v>
      </c>
      <c r="BH74" t="s">
        <v>74</v>
      </c>
      <c r="BI74">
        <v>17</v>
      </c>
      <c r="BJ74" t="s">
        <v>274</v>
      </c>
      <c r="BK74" t="s">
        <v>127</v>
      </c>
      <c r="BL74" t="s">
        <v>274</v>
      </c>
      <c r="BM74" t="s">
        <v>1643</v>
      </c>
      <c r="BN74" t="s">
        <v>74</v>
      </c>
      <c r="BO74" t="s">
        <v>130</v>
      </c>
      <c r="BP74" t="s">
        <v>74</v>
      </c>
      <c r="BQ74" t="s">
        <v>74</v>
      </c>
      <c r="BR74" t="s">
        <v>101</v>
      </c>
      <c r="BS74" t="s">
        <v>1644</v>
      </c>
      <c r="BT74" t="str">
        <f>HYPERLINK("https%3A%2F%2Fwww.webofscience.com%2Fwos%2Fwoscc%2Ffull-record%2FWOS:000568998200008","View Full Record in Web of Science")</f>
        <v>View Full Record in Web of Science</v>
      </c>
    </row>
    <row r="75" spans="1:72" x14ac:dyDescent="0.25">
      <c r="A75" t="s">
        <v>72</v>
      </c>
      <c r="B75" t="s">
        <v>1645</v>
      </c>
      <c r="C75" t="s">
        <v>74</v>
      </c>
      <c r="D75" t="s">
        <v>74</v>
      </c>
      <c r="E75" t="s">
        <v>74</v>
      </c>
      <c r="F75" t="s">
        <v>1646</v>
      </c>
      <c r="G75" t="s">
        <v>74</v>
      </c>
      <c r="H75" t="s">
        <v>74</v>
      </c>
      <c r="I75" t="s">
        <v>1647</v>
      </c>
      <c r="J75" t="s">
        <v>1648</v>
      </c>
      <c r="K75" t="s">
        <v>74</v>
      </c>
      <c r="L75" t="s">
        <v>74</v>
      </c>
      <c r="M75" t="s">
        <v>407</v>
      </c>
      <c r="N75" t="s">
        <v>79</v>
      </c>
      <c r="O75" t="s">
        <v>74</v>
      </c>
      <c r="P75" t="s">
        <v>74</v>
      </c>
      <c r="Q75" t="s">
        <v>74</v>
      </c>
      <c r="R75" t="s">
        <v>74</v>
      </c>
      <c r="S75" t="s">
        <v>74</v>
      </c>
      <c r="T75" t="s">
        <v>1649</v>
      </c>
      <c r="U75" t="s">
        <v>74</v>
      </c>
      <c r="V75" t="s">
        <v>1650</v>
      </c>
      <c r="W75" t="s">
        <v>1651</v>
      </c>
      <c r="X75" t="s">
        <v>1652</v>
      </c>
      <c r="Y75" t="s">
        <v>1653</v>
      </c>
      <c r="Z75" t="s">
        <v>1654</v>
      </c>
      <c r="AA75" t="s">
        <v>1655</v>
      </c>
      <c r="AB75" t="s">
        <v>1656</v>
      </c>
      <c r="AC75" t="s">
        <v>74</v>
      </c>
      <c r="AD75" t="s">
        <v>74</v>
      </c>
      <c r="AE75" t="s">
        <v>74</v>
      </c>
      <c r="AF75" t="s">
        <v>74</v>
      </c>
      <c r="AG75">
        <v>7</v>
      </c>
      <c r="AH75">
        <v>0</v>
      </c>
      <c r="AI75">
        <v>0</v>
      </c>
      <c r="AJ75">
        <v>0</v>
      </c>
      <c r="AK75">
        <v>0</v>
      </c>
      <c r="AL75" t="s">
        <v>1657</v>
      </c>
      <c r="AM75" t="s">
        <v>1658</v>
      </c>
      <c r="AN75" t="s">
        <v>1659</v>
      </c>
      <c r="AO75" t="s">
        <v>1660</v>
      </c>
      <c r="AP75" t="s">
        <v>1661</v>
      </c>
      <c r="AQ75" t="s">
        <v>74</v>
      </c>
      <c r="AR75" t="s">
        <v>1662</v>
      </c>
      <c r="AS75" t="s">
        <v>1663</v>
      </c>
      <c r="AT75" t="s">
        <v>74</v>
      </c>
      <c r="AU75">
        <v>2020</v>
      </c>
      <c r="AV75">
        <v>25</v>
      </c>
      <c r="AW75">
        <v>1</v>
      </c>
      <c r="AX75" t="s">
        <v>74</v>
      </c>
      <c r="AY75" t="s">
        <v>74</v>
      </c>
      <c r="AZ75" t="s">
        <v>74</v>
      </c>
      <c r="BA75" t="s">
        <v>74</v>
      </c>
      <c r="BB75">
        <v>84</v>
      </c>
      <c r="BC75">
        <v>96</v>
      </c>
      <c r="BD75" t="s">
        <v>74</v>
      </c>
      <c r="BE75" t="s">
        <v>1664</v>
      </c>
      <c r="BF75" t="str">
        <f>HYPERLINK("http://dx.doi.org/10.15688/jvolsu4.2020.1.7","http://dx.doi.org/10.15688/jvolsu4.2020.1.7")</f>
        <v>http://dx.doi.org/10.15688/jvolsu4.2020.1.7</v>
      </c>
      <c r="BG75" t="s">
        <v>74</v>
      </c>
      <c r="BH75" t="s">
        <v>74</v>
      </c>
      <c r="BI75">
        <v>13</v>
      </c>
      <c r="BJ75" t="s">
        <v>229</v>
      </c>
      <c r="BK75" t="s">
        <v>127</v>
      </c>
      <c r="BL75" t="s">
        <v>229</v>
      </c>
      <c r="BM75" t="s">
        <v>1665</v>
      </c>
      <c r="BN75" t="s">
        <v>74</v>
      </c>
      <c r="BO75" t="s">
        <v>100</v>
      </c>
      <c r="BP75" t="s">
        <v>74</v>
      </c>
      <c r="BQ75" t="s">
        <v>74</v>
      </c>
      <c r="BR75" t="s">
        <v>101</v>
      </c>
      <c r="BS75" t="s">
        <v>1666</v>
      </c>
      <c r="BT75" t="str">
        <f>HYPERLINK("https%3A%2F%2Fwww.webofscience.com%2Fwos%2Fwoscc%2Ffull-record%2FWOS:000517833000007","View Full Record in Web of Science")</f>
        <v>View Full Record in Web of Science</v>
      </c>
    </row>
    <row r="76" spans="1:72" x14ac:dyDescent="0.25">
      <c r="A76" t="s">
        <v>72</v>
      </c>
      <c r="B76" t="s">
        <v>1667</v>
      </c>
      <c r="C76" t="s">
        <v>74</v>
      </c>
      <c r="D76" t="s">
        <v>74</v>
      </c>
      <c r="E76" t="s">
        <v>74</v>
      </c>
      <c r="F76" t="s">
        <v>1668</v>
      </c>
      <c r="G76" t="s">
        <v>74</v>
      </c>
      <c r="H76" t="s">
        <v>74</v>
      </c>
      <c r="I76" t="s">
        <v>1669</v>
      </c>
      <c r="J76" t="s">
        <v>746</v>
      </c>
      <c r="K76" t="s">
        <v>74</v>
      </c>
      <c r="L76" t="s">
        <v>74</v>
      </c>
      <c r="M76" t="s">
        <v>688</v>
      </c>
      <c r="N76" t="s">
        <v>79</v>
      </c>
      <c r="O76" t="s">
        <v>74</v>
      </c>
      <c r="P76" t="s">
        <v>74</v>
      </c>
      <c r="Q76" t="s">
        <v>74</v>
      </c>
      <c r="R76" t="s">
        <v>74</v>
      </c>
      <c r="S76" t="s">
        <v>74</v>
      </c>
      <c r="T76" t="s">
        <v>1670</v>
      </c>
      <c r="U76" t="s">
        <v>74</v>
      </c>
      <c r="V76" t="s">
        <v>1671</v>
      </c>
      <c r="W76" t="s">
        <v>1672</v>
      </c>
      <c r="X76" t="s">
        <v>1673</v>
      </c>
      <c r="Y76" t="s">
        <v>1674</v>
      </c>
      <c r="Z76" t="s">
        <v>74</v>
      </c>
      <c r="AA76" t="s">
        <v>74</v>
      </c>
      <c r="AB76" t="s">
        <v>74</v>
      </c>
      <c r="AC76" t="s">
        <v>74</v>
      </c>
      <c r="AD76" t="s">
        <v>74</v>
      </c>
      <c r="AE76" t="s">
        <v>74</v>
      </c>
      <c r="AF76" t="s">
        <v>74</v>
      </c>
      <c r="AG76">
        <v>7</v>
      </c>
      <c r="AH76">
        <v>0</v>
      </c>
      <c r="AI76">
        <v>0</v>
      </c>
      <c r="AJ76">
        <v>0</v>
      </c>
      <c r="AK76">
        <v>1</v>
      </c>
      <c r="AL76" t="s">
        <v>753</v>
      </c>
      <c r="AM76" t="s">
        <v>674</v>
      </c>
      <c r="AN76" t="s">
        <v>754</v>
      </c>
      <c r="AO76" t="s">
        <v>755</v>
      </c>
      <c r="AP76" t="s">
        <v>756</v>
      </c>
      <c r="AQ76" t="s">
        <v>74</v>
      </c>
      <c r="AR76" t="s">
        <v>746</v>
      </c>
      <c r="AS76" t="s">
        <v>757</v>
      </c>
      <c r="AT76" t="s">
        <v>74</v>
      </c>
      <c r="AU76">
        <v>2020</v>
      </c>
      <c r="AV76" t="s">
        <v>74</v>
      </c>
      <c r="AW76">
        <v>1</v>
      </c>
      <c r="AX76" t="s">
        <v>74</v>
      </c>
      <c r="AY76" t="s">
        <v>74</v>
      </c>
      <c r="AZ76" t="s">
        <v>74</v>
      </c>
      <c r="BA76" t="s">
        <v>74</v>
      </c>
      <c r="BB76">
        <v>26</v>
      </c>
      <c r="BC76">
        <v>34</v>
      </c>
      <c r="BD76" t="s">
        <v>74</v>
      </c>
      <c r="BE76" t="s">
        <v>74</v>
      </c>
      <c r="BF76" t="s">
        <v>74</v>
      </c>
      <c r="BG76" t="s">
        <v>74</v>
      </c>
      <c r="BH76" t="s">
        <v>74</v>
      </c>
      <c r="BI76">
        <v>9</v>
      </c>
      <c r="BJ76" t="s">
        <v>274</v>
      </c>
      <c r="BK76" t="s">
        <v>127</v>
      </c>
      <c r="BL76" t="s">
        <v>274</v>
      </c>
      <c r="BM76" t="s">
        <v>1675</v>
      </c>
      <c r="BN76" t="s">
        <v>74</v>
      </c>
      <c r="BO76" t="s">
        <v>74</v>
      </c>
      <c r="BP76" t="s">
        <v>74</v>
      </c>
      <c r="BQ76" t="s">
        <v>74</v>
      </c>
      <c r="BR76" t="s">
        <v>101</v>
      </c>
      <c r="BS76" t="s">
        <v>1676</v>
      </c>
      <c r="BT76" t="str">
        <f>HYPERLINK("https%3A%2F%2Fwww.webofscience.com%2Fwos%2Fwoscc%2Ffull-record%2FWOS:000546800300005","View Full Record in Web of Science")</f>
        <v>View Full Record in Web of Science</v>
      </c>
    </row>
    <row r="77" spans="1:72" x14ac:dyDescent="0.25">
      <c r="A77" t="s">
        <v>72</v>
      </c>
      <c r="B77" t="s">
        <v>1677</v>
      </c>
      <c r="C77" t="s">
        <v>74</v>
      </c>
      <c r="D77" t="s">
        <v>74</v>
      </c>
      <c r="E77" t="s">
        <v>74</v>
      </c>
      <c r="F77" t="s">
        <v>1678</v>
      </c>
      <c r="G77" t="s">
        <v>74</v>
      </c>
      <c r="H77" t="s">
        <v>74</v>
      </c>
      <c r="I77" t="s">
        <v>1679</v>
      </c>
      <c r="J77" t="s">
        <v>1680</v>
      </c>
      <c r="K77" t="s">
        <v>74</v>
      </c>
      <c r="L77" t="s">
        <v>74</v>
      </c>
      <c r="M77" t="s">
        <v>78</v>
      </c>
      <c r="N77" t="s">
        <v>79</v>
      </c>
      <c r="O77" t="s">
        <v>74</v>
      </c>
      <c r="P77" t="s">
        <v>74</v>
      </c>
      <c r="Q77" t="s">
        <v>74</v>
      </c>
      <c r="R77" t="s">
        <v>74</v>
      </c>
      <c r="S77" t="s">
        <v>74</v>
      </c>
      <c r="T77" t="s">
        <v>1681</v>
      </c>
      <c r="U77" t="s">
        <v>74</v>
      </c>
      <c r="V77" t="s">
        <v>1682</v>
      </c>
      <c r="W77" t="s">
        <v>1683</v>
      </c>
      <c r="X77" t="s">
        <v>1684</v>
      </c>
      <c r="Y77" t="s">
        <v>1685</v>
      </c>
      <c r="Z77" t="s">
        <v>1686</v>
      </c>
      <c r="AA77" t="s">
        <v>1687</v>
      </c>
      <c r="AB77" t="s">
        <v>1688</v>
      </c>
      <c r="AC77" t="s">
        <v>74</v>
      </c>
      <c r="AD77" t="s">
        <v>74</v>
      </c>
      <c r="AE77" t="s">
        <v>74</v>
      </c>
      <c r="AF77" t="s">
        <v>74</v>
      </c>
      <c r="AG77">
        <v>12</v>
      </c>
      <c r="AH77">
        <v>0</v>
      </c>
      <c r="AI77">
        <v>0</v>
      </c>
      <c r="AJ77">
        <v>0</v>
      </c>
      <c r="AK77">
        <v>0</v>
      </c>
      <c r="AL77" t="s">
        <v>1689</v>
      </c>
      <c r="AM77" t="s">
        <v>1690</v>
      </c>
      <c r="AN77" t="s">
        <v>1691</v>
      </c>
      <c r="AO77" t="s">
        <v>1692</v>
      </c>
      <c r="AP77" t="s">
        <v>74</v>
      </c>
      <c r="AQ77" t="s">
        <v>74</v>
      </c>
      <c r="AR77" t="s">
        <v>1693</v>
      </c>
      <c r="AS77" t="s">
        <v>1694</v>
      </c>
      <c r="AT77" t="s">
        <v>74</v>
      </c>
      <c r="AU77">
        <v>2020</v>
      </c>
      <c r="AV77" t="s">
        <v>74</v>
      </c>
      <c r="AW77">
        <v>16</v>
      </c>
      <c r="AX77" t="s">
        <v>74</v>
      </c>
      <c r="AY77" t="s">
        <v>74</v>
      </c>
      <c r="AZ77" t="s">
        <v>74</v>
      </c>
      <c r="BA77" t="s">
        <v>74</v>
      </c>
      <c r="BB77">
        <v>140</v>
      </c>
      <c r="BC77">
        <v>152</v>
      </c>
      <c r="BD77" t="s">
        <v>74</v>
      </c>
      <c r="BE77" t="s">
        <v>1695</v>
      </c>
      <c r="BF77" t="str">
        <f>HYPERLINK("http://dx.doi.org/10.24919/2519-058x.16.210887","http://dx.doi.org/10.24919/2519-058x.16.210887")</f>
        <v>http://dx.doi.org/10.24919/2519-058x.16.210887</v>
      </c>
      <c r="BG77" t="s">
        <v>74</v>
      </c>
      <c r="BH77" t="s">
        <v>74</v>
      </c>
      <c r="BI77">
        <v>13</v>
      </c>
      <c r="BJ77" t="s">
        <v>229</v>
      </c>
      <c r="BK77" t="s">
        <v>127</v>
      </c>
      <c r="BL77" t="s">
        <v>229</v>
      </c>
      <c r="BM77" t="s">
        <v>1696</v>
      </c>
      <c r="BN77" t="s">
        <v>74</v>
      </c>
      <c r="BO77" t="s">
        <v>100</v>
      </c>
      <c r="BP77" t="s">
        <v>74</v>
      </c>
      <c r="BQ77" t="s">
        <v>74</v>
      </c>
      <c r="BR77" t="s">
        <v>101</v>
      </c>
      <c r="BS77" t="s">
        <v>1697</v>
      </c>
      <c r="BT77" t="str">
        <f>HYPERLINK("https%3A%2F%2Fwww.webofscience.com%2Fwos%2Fwoscc%2Ffull-record%2FWOS:000572510300012","View Full Record in Web of Science")</f>
        <v>View Full Record in Web of Science</v>
      </c>
    </row>
    <row r="78" spans="1:72" x14ac:dyDescent="0.25">
      <c r="A78" t="s">
        <v>72</v>
      </c>
      <c r="B78" t="s">
        <v>1698</v>
      </c>
      <c r="C78" t="s">
        <v>74</v>
      </c>
      <c r="D78" t="s">
        <v>74</v>
      </c>
      <c r="E78" t="s">
        <v>74</v>
      </c>
      <c r="F78" t="s">
        <v>1699</v>
      </c>
      <c r="G78" t="s">
        <v>74</v>
      </c>
      <c r="H78" t="s">
        <v>74</v>
      </c>
      <c r="I78" t="s">
        <v>1700</v>
      </c>
      <c r="J78" t="s">
        <v>1701</v>
      </c>
      <c r="K78" t="s">
        <v>74</v>
      </c>
      <c r="L78" t="s">
        <v>74</v>
      </c>
      <c r="M78" t="s">
        <v>78</v>
      </c>
      <c r="N78" t="s">
        <v>79</v>
      </c>
      <c r="O78" t="s">
        <v>74</v>
      </c>
      <c r="P78" t="s">
        <v>74</v>
      </c>
      <c r="Q78" t="s">
        <v>74</v>
      </c>
      <c r="R78" t="s">
        <v>74</v>
      </c>
      <c r="S78" t="s">
        <v>74</v>
      </c>
      <c r="T78" t="s">
        <v>1702</v>
      </c>
      <c r="U78" t="s">
        <v>1703</v>
      </c>
      <c r="V78" t="s">
        <v>1704</v>
      </c>
      <c r="W78" t="s">
        <v>1705</v>
      </c>
      <c r="X78" t="s">
        <v>386</v>
      </c>
      <c r="Y78" t="s">
        <v>1706</v>
      </c>
      <c r="Z78" t="s">
        <v>1707</v>
      </c>
      <c r="AA78" t="s">
        <v>74</v>
      </c>
      <c r="AB78" t="s">
        <v>74</v>
      </c>
      <c r="AC78" t="s">
        <v>74</v>
      </c>
      <c r="AD78" t="s">
        <v>74</v>
      </c>
      <c r="AE78" t="s">
        <v>74</v>
      </c>
      <c r="AF78" t="s">
        <v>74</v>
      </c>
      <c r="AG78">
        <v>32</v>
      </c>
      <c r="AH78">
        <v>5</v>
      </c>
      <c r="AI78">
        <v>5</v>
      </c>
      <c r="AJ78">
        <v>0</v>
      </c>
      <c r="AK78">
        <v>7</v>
      </c>
      <c r="AL78" t="s">
        <v>1708</v>
      </c>
      <c r="AM78" t="s">
        <v>1709</v>
      </c>
      <c r="AN78" t="s">
        <v>1710</v>
      </c>
      <c r="AO78" t="s">
        <v>1711</v>
      </c>
      <c r="AP78" t="s">
        <v>1712</v>
      </c>
      <c r="AQ78" t="s">
        <v>74</v>
      </c>
      <c r="AR78" t="s">
        <v>1713</v>
      </c>
      <c r="AS78" t="s">
        <v>1714</v>
      </c>
      <c r="AT78" t="s">
        <v>74</v>
      </c>
      <c r="AU78">
        <v>2020</v>
      </c>
      <c r="AV78">
        <v>30</v>
      </c>
      <c r="AW78">
        <v>4</v>
      </c>
      <c r="AX78" t="s">
        <v>74</v>
      </c>
      <c r="AY78" t="s">
        <v>74</v>
      </c>
      <c r="AZ78" t="s">
        <v>74</v>
      </c>
      <c r="BA78" t="s">
        <v>74</v>
      </c>
      <c r="BB78">
        <v>601</v>
      </c>
      <c r="BC78">
        <v>612</v>
      </c>
      <c r="BD78" t="s">
        <v>74</v>
      </c>
      <c r="BE78" t="s">
        <v>1715</v>
      </c>
      <c r="BF78" t="str">
        <f>HYPERLINK("http://dx.doi.org/10.19233/ASHS.2020.40","http://dx.doi.org/10.19233/ASHS.2020.40")</f>
        <v>http://dx.doi.org/10.19233/ASHS.2020.40</v>
      </c>
      <c r="BG78" t="s">
        <v>74</v>
      </c>
      <c r="BH78" t="s">
        <v>74</v>
      </c>
      <c r="BI78">
        <v>12</v>
      </c>
      <c r="BJ78" t="s">
        <v>292</v>
      </c>
      <c r="BK78" t="s">
        <v>185</v>
      </c>
      <c r="BL78" t="s">
        <v>293</v>
      </c>
      <c r="BM78" t="s">
        <v>1716</v>
      </c>
      <c r="BN78" t="s">
        <v>74</v>
      </c>
      <c r="BO78" t="s">
        <v>74</v>
      </c>
      <c r="BP78" t="s">
        <v>74</v>
      </c>
      <c r="BQ78" t="s">
        <v>74</v>
      </c>
      <c r="BR78" t="s">
        <v>101</v>
      </c>
      <c r="BS78" t="s">
        <v>1717</v>
      </c>
      <c r="BT78" t="str">
        <f>HYPERLINK("https%3A%2F%2Fwww.webofscience.com%2Fwos%2Fwoscc%2Ffull-record%2FWOS:000604959800007","View Full Record in Web of Science")</f>
        <v>View Full Record in Web of Science</v>
      </c>
    </row>
    <row r="79" spans="1:72" x14ac:dyDescent="0.25">
      <c r="A79" t="s">
        <v>72</v>
      </c>
      <c r="B79" t="s">
        <v>1718</v>
      </c>
      <c r="C79" t="s">
        <v>74</v>
      </c>
      <c r="D79" t="s">
        <v>74</v>
      </c>
      <c r="E79" t="s">
        <v>74</v>
      </c>
      <c r="F79" t="s">
        <v>1719</v>
      </c>
      <c r="G79" t="s">
        <v>74</v>
      </c>
      <c r="H79" t="s">
        <v>74</v>
      </c>
      <c r="I79" t="s">
        <v>1720</v>
      </c>
      <c r="J79" t="s">
        <v>1721</v>
      </c>
      <c r="K79" t="s">
        <v>74</v>
      </c>
      <c r="L79" t="s">
        <v>74</v>
      </c>
      <c r="M79" t="s">
        <v>78</v>
      </c>
      <c r="N79" t="s">
        <v>79</v>
      </c>
      <c r="O79" t="s">
        <v>74</v>
      </c>
      <c r="P79" t="s">
        <v>74</v>
      </c>
      <c r="Q79" t="s">
        <v>74</v>
      </c>
      <c r="R79" t="s">
        <v>74</v>
      </c>
      <c r="S79" t="s">
        <v>74</v>
      </c>
      <c r="T79" t="s">
        <v>1722</v>
      </c>
      <c r="U79" t="s">
        <v>74</v>
      </c>
      <c r="V79" t="s">
        <v>1723</v>
      </c>
      <c r="W79" t="s">
        <v>1724</v>
      </c>
      <c r="X79" t="s">
        <v>1725</v>
      </c>
      <c r="Y79" t="s">
        <v>1726</v>
      </c>
      <c r="Z79" t="s">
        <v>1727</v>
      </c>
      <c r="AA79" t="s">
        <v>74</v>
      </c>
      <c r="AB79" t="s">
        <v>74</v>
      </c>
      <c r="AC79" t="s">
        <v>74</v>
      </c>
      <c r="AD79" t="s">
        <v>74</v>
      </c>
      <c r="AE79" t="s">
        <v>74</v>
      </c>
      <c r="AF79" t="s">
        <v>74</v>
      </c>
      <c r="AG79">
        <v>20</v>
      </c>
      <c r="AH79">
        <v>1</v>
      </c>
      <c r="AI79">
        <v>1</v>
      </c>
      <c r="AJ79">
        <v>1</v>
      </c>
      <c r="AK79">
        <v>3</v>
      </c>
      <c r="AL79" t="s">
        <v>1728</v>
      </c>
      <c r="AM79" t="s">
        <v>1729</v>
      </c>
      <c r="AN79" t="s">
        <v>1730</v>
      </c>
      <c r="AO79" t="s">
        <v>1731</v>
      </c>
      <c r="AP79" t="s">
        <v>1732</v>
      </c>
      <c r="AQ79" t="s">
        <v>74</v>
      </c>
      <c r="AR79" t="s">
        <v>1721</v>
      </c>
      <c r="AS79" t="s">
        <v>1733</v>
      </c>
      <c r="AT79" t="s">
        <v>74</v>
      </c>
      <c r="AU79">
        <v>2020</v>
      </c>
      <c r="AV79">
        <v>29</v>
      </c>
      <c r="AW79">
        <v>1</v>
      </c>
      <c r="AX79" t="s">
        <v>74</v>
      </c>
      <c r="AY79" t="s">
        <v>74</v>
      </c>
      <c r="AZ79" t="s">
        <v>74</v>
      </c>
      <c r="BA79" t="s">
        <v>74</v>
      </c>
      <c r="BB79">
        <v>85</v>
      </c>
      <c r="BC79">
        <v>94</v>
      </c>
      <c r="BD79" t="s">
        <v>74</v>
      </c>
      <c r="BE79" t="s">
        <v>1734</v>
      </c>
      <c r="BF79" t="str">
        <f>HYPERLINK("http://dx.doi.org/10.31820/pt.29.1.5","http://dx.doi.org/10.31820/pt.29.1.5")</f>
        <v>http://dx.doi.org/10.31820/pt.29.1.5</v>
      </c>
      <c r="BG79" t="s">
        <v>74</v>
      </c>
      <c r="BH79" t="s">
        <v>74</v>
      </c>
      <c r="BI79">
        <v>10</v>
      </c>
      <c r="BJ79" t="s">
        <v>159</v>
      </c>
      <c r="BK79" t="s">
        <v>127</v>
      </c>
      <c r="BL79" t="s">
        <v>160</v>
      </c>
      <c r="BM79" t="s">
        <v>1735</v>
      </c>
      <c r="BN79" t="s">
        <v>74</v>
      </c>
      <c r="BO79" t="s">
        <v>100</v>
      </c>
      <c r="BP79" t="s">
        <v>74</v>
      </c>
      <c r="BQ79" t="s">
        <v>74</v>
      </c>
      <c r="BR79" t="s">
        <v>101</v>
      </c>
      <c r="BS79" t="s">
        <v>1736</v>
      </c>
      <c r="BT79" t="str">
        <f>HYPERLINK("https%3A%2F%2Fwww.webofscience.com%2Fwos%2Fwoscc%2Ffull-record%2FWOS:000894049100006","View Full Record in Web of Science")</f>
        <v>View Full Record in Web of Science</v>
      </c>
    </row>
    <row r="80" spans="1:72" x14ac:dyDescent="0.25">
      <c r="A80" t="s">
        <v>72</v>
      </c>
      <c r="B80" t="s">
        <v>1737</v>
      </c>
      <c r="C80" t="s">
        <v>74</v>
      </c>
      <c r="D80" t="s">
        <v>74</v>
      </c>
      <c r="E80" t="s">
        <v>74</v>
      </c>
      <c r="F80" t="s">
        <v>1738</v>
      </c>
      <c r="G80" t="s">
        <v>74</v>
      </c>
      <c r="H80" t="s">
        <v>74</v>
      </c>
      <c r="I80" t="s">
        <v>1739</v>
      </c>
      <c r="J80" t="s">
        <v>1740</v>
      </c>
      <c r="K80" t="s">
        <v>74</v>
      </c>
      <c r="L80" t="s">
        <v>74</v>
      </c>
      <c r="M80" t="s">
        <v>407</v>
      </c>
      <c r="N80" t="s">
        <v>79</v>
      </c>
      <c r="O80" t="s">
        <v>74</v>
      </c>
      <c r="P80" t="s">
        <v>74</v>
      </c>
      <c r="Q80" t="s">
        <v>74</v>
      </c>
      <c r="R80" t="s">
        <v>74</v>
      </c>
      <c r="S80" t="s">
        <v>74</v>
      </c>
      <c r="T80" t="s">
        <v>1741</v>
      </c>
      <c r="U80" t="s">
        <v>74</v>
      </c>
      <c r="V80" t="s">
        <v>1742</v>
      </c>
      <c r="W80" t="s">
        <v>1743</v>
      </c>
      <c r="X80" t="s">
        <v>74</v>
      </c>
      <c r="Y80" t="s">
        <v>1744</v>
      </c>
      <c r="Z80" t="s">
        <v>1745</v>
      </c>
      <c r="AA80" t="s">
        <v>1746</v>
      </c>
      <c r="AB80" t="s">
        <v>74</v>
      </c>
      <c r="AC80" t="s">
        <v>74</v>
      </c>
      <c r="AD80" t="s">
        <v>74</v>
      </c>
      <c r="AE80" t="s">
        <v>74</v>
      </c>
      <c r="AF80" t="s">
        <v>74</v>
      </c>
      <c r="AG80">
        <v>8</v>
      </c>
      <c r="AH80">
        <v>1</v>
      </c>
      <c r="AI80">
        <v>1</v>
      </c>
      <c r="AJ80">
        <v>0</v>
      </c>
      <c r="AK80">
        <v>1</v>
      </c>
      <c r="AL80" t="s">
        <v>416</v>
      </c>
      <c r="AM80" t="s">
        <v>417</v>
      </c>
      <c r="AN80" t="s">
        <v>418</v>
      </c>
      <c r="AO80" t="s">
        <v>1747</v>
      </c>
      <c r="AP80" t="s">
        <v>1748</v>
      </c>
      <c r="AQ80" t="s">
        <v>74</v>
      </c>
      <c r="AR80" t="s">
        <v>1749</v>
      </c>
      <c r="AS80" t="s">
        <v>1750</v>
      </c>
      <c r="AT80" t="s">
        <v>74</v>
      </c>
      <c r="AU80">
        <v>2020</v>
      </c>
      <c r="AV80" t="s">
        <v>74</v>
      </c>
      <c r="AW80">
        <v>63</v>
      </c>
      <c r="AX80" t="s">
        <v>74</v>
      </c>
      <c r="AY80" t="s">
        <v>74</v>
      </c>
      <c r="AZ80" t="s">
        <v>74</v>
      </c>
      <c r="BA80" t="s">
        <v>74</v>
      </c>
      <c r="BB80">
        <v>52</v>
      </c>
      <c r="BC80">
        <v>58</v>
      </c>
      <c r="BD80" t="s">
        <v>74</v>
      </c>
      <c r="BE80" t="s">
        <v>1751</v>
      </c>
      <c r="BF80" t="str">
        <f>HYPERLINK("http://dx.doi.org/10.17223/19988613/63/7","http://dx.doi.org/10.17223/19988613/63/7")</f>
        <v>http://dx.doi.org/10.17223/19988613/63/7</v>
      </c>
      <c r="BG80" t="s">
        <v>74</v>
      </c>
      <c r="BH80" t="s">
        <v>74</v>
      </c>
      <c r="BI80">
        <v>7</v>
      </c>
      <c r="BJ80" t="s">
        <v>229</v>
      </c>
      <c r="BK80" t="s">
        <v>127</v>
      </c>
      <c r="BL80" t="s">
        <v>229</v>
      </c>
      <c r="BM80" t="s">
        <v>1752</v>
      </c>
      <c r="BN80" t="s">
        <v>74</v>
      </c>
      <c r="BO80" t="s">
        <v>760</v>
      </c>
      <c r="BP80" t="s">
        <v>74</v>
      </c>
      <c r="BQ80" t="s">
        <v>74</v>
      </c>
      <c r="BR80" t="s">
        <v>101</v>
      </c>
      <c r="BS80" t="s">
        <v>1753</v>
      </c>
      <c r="BT80" t="str">
        <f>HYPERLINK("https%3A%2F%2Fwww.webofscience.com%2Fwos%2Fwoscc%2Ffull-record%2FWOS:000517821700007","View Full Record in Web of Science")</f>
        <v>View Full Record in Web of Science</v>
      </c>
    </row>
    <row r="81" spans="1:72" x14ac:dyDescent="0.25">
      <c r="A81" t="s">
        <v>72</v>
      </c>
      <c r="B81" t="s">
        <v>1754</v>
      </c>
      <c r="C81" t="s">
        <v>74</v>
      </c>
      <c r="D81" t="s">
        <v>74</v>
      </c>
      <c r="E81" t="s">
        <v>74</v>
      </c>
      <c r="F81" t="s">
        <v>1755</v>
      </c>
      <c r="G81" t="s">
        <v>74</v>
      </c>
      <c r="H81" t="s">
        <v>74</v>
      </c>
      <c r="I81" t="s">
        <v>1756</v>
      </c>
      <c r="J81" t="s">
        <v>1757</v>
      </c>
      <c r="K81" t="s">
        <v>74</v>
      </c>
      <c r="L81" t="s">
        <v>74</v>
      </c>
      <c r="M81" t="s">
        <v>78</v>
      </c>
      <c r="N81" t="s">
        <v>79</v>
      </c>
      <c r="O81" t="s">
        <v>74</v>
      </c>
      <c r="P81" t="s">
        <v>74</v>
      </c>
      <c r="Q81" t="s">
        <v>74</v>
      </c>
      <c r="R81" t="s">
        <v>74</v>
      </c>
      <c r="S81" t="s">
        <v>74</v>
      </c>
      <c r="T81" t="s">
        <v>1758</v>
      </c>
      <c r="U81" t="s">
        <v>1759</v>
      </c>
      <c r="V81" t="s">
        <v>1760</v>
      </c>
      <c r="W81" t="s">
        <v>1761</v>
      </c>
      <c r="X81" t="s">
        <v>1762</v>
      </c>
      <c r="Y81" t="s">
        <v>1763</v>
      </c>
      <c r="Z81" t="s">
        <v>1764</v>
      </c>
      <c r="AA81" t="s">
        <v>1765</v>
      </c>
      <c r="AB81" t="s">
        <v>1766</v>
      </c>
      <c r="AC81" t="s">
        <v>74</v>
      </c>
      <c r="AD81" t="s">
        <v>74</v>
      </c>
      <c r="AE81" t="s">
        <v>74</v>
      </c>
      <c r="AF81" t="s">
        <v>74</v>
      </c>
      <c r="AG81">
        <v>49</v>
      </c>
      <c r="AH81">
        <v>2</v>
      </c>
      <c r="AI81">
        <v>2</v>
      </c>
      <c r="AJ81">
        <v>3</v>
      </c>
      <c r="AK81">
        <v>25</v>
      </c>
      <c r="AL81" t="s">
        <v>149</v>
      </c>
      <c r="AM81" t="s">
        <v>150</v>
      </c>
      <c r="AN81" t="s">
        <v>151</v>
      </c>
      <c r="AO81" t="s">
        <v>1767</v>
      </c>
      <c r="AP81" t="s">
        <v>1768</v>
      </c>
      <c r="AQ81" t="s">
        <v>74</v>
      </c>
      <c r="AR81" t="s">
        <v>1769</v>
      </c>
      <c r="AS81" t="s">
        <v>1770</v>
      </c>
      <c r="AT81" t="s">
        <v>1001</v>
      </c>
      <c r="AU81">
        <v>2020</v>
      </c>
      <c r="AV81">
        <v>17</v>
      </c>
      <c r="AW81">
        <v>1</v>
      </c>
      <c r="AX81" t="s">
        <v>74</v>
      </c>
      <c r="AY81" t="s">
        <v>74</v>
      </c>
      <c r="AZ81" t="s">
        <v>74</v>
      </c>
      <c r="BA81" t="s">
        <v>74</v>
      </c>
      <c r="BB81">
        <v>72</v>
      </c>
      <c r="BC81">
        <v>90</v>
      </c>
      <c r="BD81" t="s">
        <v>74</v>
      </c>
      <c r="BE81" t="s">
        <v>1771</v>
      </c>
      <c r="BF81" t="str">
        <f>HYPERLINK("http://dx.doi.org/10.1080/17405904.2019.1567362","http://dx.doi.org/10.1080/17405904.2019.1567362")</f>
        <v>http://dx.doi.org/10.1080/17405904.2019.1567362</v>
      </c>
      <c r="BG81" t="s">
        <v>74</v>
      </c>
      <c r="BH81" t="s">
        <v>74</v>
      </c>
      <c r="BI81">
        <v>19</v>
      </c>
      <c r="BJ81" t="s">
        <v>1772</v>
      </c>
      <c r="BK81" t="s">
        <v>98</v>
      </c>
      <c r="BL81" t="s">
        <v>1772</v>
      </c>
      <c r="BM81" t="s">
        <v>1773</v>
      </c>
      <c r="BN81" t="s">
        <v>74</v>
      </c>
      <c r="BO81" t="s">
        <v>456</v>
      </c>
      <c r="BP81" t="s">
        <v>74</v>
      </c>
      <c r="BQ81" t="s">
        <v>74</v>
      </c>
      <c r="BR81" t="s">
        <v>101</v>
      </c>
      <c r="BS81" t="s">
        <v>1774</v>
      </c>
      <c r="BT81" t="str">
        <f>HYPERLINK("https%3A%2F%2Fwww.webofscience.com%2Fwos%2Fwoscc%2Ffull-record%2FWOS:000500825000005","View Full Record in Web of Science")</f>
        <v>View Full Record in Web of Science</v>
      </c>
    </row>
    <row r="82" spans="1:72" x14ac:dyDescent="0.25">
      <c r="A82" t="s">
        <v>72</v>
      </c>
      <c r="B82" t="s">
        <v>1463</v>
      </c>
      <c r="C82" t="s">
        <v>74</v>
      </c>
      <c r="D82" t="s">
        <v>74</v>
      </c>
      <c r="E82" t="s">
        <v>74</v>
      </c>
      <c r="F82" t="s">
        <v>1464</v>
      </c>
      <c r="G82" t="s">
        <v>74</v>
      </c>
      <c r="H82" t="s">
        <v>74</v>
      </c>
      <c r="I82" t="s">
        <v>1775</v>
      </c>
      <c r="J82" t="s">
        <v>1776</v>
      </c>
      <c r="K82" t="s">
        <v>74</v>
      </c>
      <c r="L82" t="s">
        <v>74</v>
      </c>
      <c r="M82" t="s">
        <v>688</v>
      </c>
      <c r="N82" t="s">
        <v>79</v>
      </c>
      <c r="O82" t="s">
        <v>74</v>
      </c>
      <c r="P82" t="s">
        <v>74</v>
      </c>
      <c r="Q82" t="s">
        <v>74</v>
      </c>
      <c r="R82" t="s">
        <v>74</v>
      </c>
      <c r="S82" t="s">
        <v>74</v>
      </c>
      <c r="T82" t="s">
        <v>1777</v>
      </c>
      <c r="U82" t="s">
        <v>74</v>
      </c>
      <c r="V82" t="s">
        <v>1778</v>
      </c>
      <c r="W82" t="s">
        <v>1779</v>
      </c>
      <c r="X82" t="s">
        <v>515</v>
      </c>
      <c r="Y82" t="s">
        <v>1780</v>
      </c>
      <c r="Z82" t="s">
        <v>1781</v>
      </c>
      <c r="AA82" t="s">
        <v>74</v>
      </c>
      <c r="AB82" t="s">
        <v>74</v>
      </c>
      <c r="AC82" t="s">
        <v>74</v>
      </c>
      <c r="AD82" t="s">
        <v>74</v>
      </c>
      <c r="AE82" t="s">
        <v>74</v>
      </c>
      <c r="AF82" t="s">
        <v>74</v>
      </c>
      <c r="AG82">
        <v>18</v>
      </c>
      <c r="AH82">
        <v>0</v>
      </c>
      <c r="AI82">
        <v>0</v>
      </c>
      <c r="AJ82">
        <v>0</v>
      </c>
      <c r="AK82">
        <v>1</v>
      </c>
      <c r="AL82" t="s">
        <v>1782</v>
      </c>
      <c r="AM82" t="s">
        <v>626</v>
      </c>
      <c r="AN82" t="s">
        <v>1783</v>
      </c>
      <c r="AO82" t="s">
        <v>1784</v>
      </c>
      <c r="AP82" t="s">
        <v>1785</v>
      </c>
      <c r="AQ82" t="s">
        <v>74</v>
      </c>
      <c r="AR82" t="s">
        <v>1776</v>
      </c>
      <c r="AS82" t="s">
        <v>1786</v>
      </c>
      <c r="AT82" t="s">
        <v>74</v>
      </c>
      <c r="AU82">
        <v>2020</v>
      </c>
      <c r="AV82" t="s">
        <v>74</v>
      </c>
      <c r="AW82">
        <v>2</v>
      </c>
      <c r="AX82" t="s">
        <v>74</v>
      </c>
      <c r="AY82" t="s">
        <v>74</v>
      </c>
      <c r="AZ82" t="s">
        <v>74</v>
      </c>
      <c r="BA82" t="s">
        <v>74</v>
      </c>
      <c r="BB82">
        <v>86</v>
      </c>
      <c r="BC82">
        <v>103</v>
      </c>
      <c r="BD82" t="s">
        <v>74</v>
      </c>
      <c r="BE82" t="s">
        <v>1787</v>
      </c>
      <c r="BF82" t="str">
        <f>HYPERLINK("http://dx.doi.org/10.18318/td.2020.2.6","http://dx.doi.org/10.18318/td.2020.2.6")</f>
        <v>http://dx.doi.org/10.18318/td.2020.2.6</v>
      </c>
      <c r="BG82" t="s">
        <v>74</v>
      </c>
      <c r="BH82" t="s">
        <v>74</v>
      </c>
      <c r="BI82">
        <v>18</v>
      </c>
      <c r="BJ82" t="s">
        <v>1788</v>
      </c>
      <c r="BK82" t="s">
        <v>185</v>
      </c>
      <c r="BL82" t="s">
        <v>184</v>
      </c>
      <c r="BM82" t="s">
        <v>1789</v>
      </c>
      <c r="BN82" t="s">
        <v>74</v>
      </c>
      <c r="BO82" t="s">
        <v>100</v>
      </c>
      <c r="BP82" t="s">
        <v>74</v>
      </c>
      <c r="BQ82" t="s">
        <v>74</v>
      </c>
      <c r="BR82" t="s">
        <v>101</v>
      </c>
      <c r="BS82" t="s">
        <v>1790</v>
      </c>
      <c r="BT82" t="str">
        <f>HYPERLINK("https%3A%2F%2Fwww.webofscience.com%2Fwos%2Fwoscc%2Ffull-record%2FWOS:000654739300022","View Full Record in Web of Science")</f>
        <v>View Full Record in Web of Science</v>
      </c>
    </row>
    <row r="83" spans="1:72" x14ac:dyDescent="0.25">
      <c r="A83" t="s">
        <v>72</v>
      </c>
      <c r="B83" t="s">
        <v>917</v>
      </c>
      <c r="C83" t="s">
        <v>74</v>
      </c>
      <c r="D83" t="s">
        <v>74</v>
      </c>
      <c r="E83" t="s">
        <v>74</v>
      </c>
      <c r="F83" t="s">
        <v>918</v>
      </c>
      <c r="G83" t="s">
        <v>74</v>
      </c>
      <c r="H83" t="s">
        <v>74</v>
      </c>
      <c r="I83" t="s">
        <v>1791</v>
      </c>
      <c r="J83" t="s">
        <v>920</v>
      </c>
      <c r="K83" t="s">
        <v>74</v>
      </c>
      <c r="L83" t="s">
        <v>74</v>
      </c>
      <c r="M83" t="s">
        <v>78</v>
      </c>
      <c r="N83" t="s">
        <v>79</v>
      </c>
      <c r="O83" t="s">
        <v>74</v>
      </c>
      <c r="P83" t="s">
        <v>74</v>
      </c>
      <c r="Q83" t="s">
        <v>74</v>
      </c>
      <c r="R83" t="s">
        <v>74</v>
      </c>
      <c r="S83" t="s">
        <v>74</v>
      </c>
      <c r="T83" t="s">
        <v>1792</v>
      </c>
      <c r="U83" t="s">
        <v>74</v>
      </c>
      <c r="V83" t="s">
        <v>1793</v>
      </c>
      <c r="W83" t="s">
        <v>1794</v>
      </c>
      <c r="X83" t="s">
        <v>925</v>
      </c>
      <c r="Y83" t="s">
        <v>1795</v>
      </c>
      <c r="Z83" t="s">
        <v>927</v>
      </c>
      <c r="AA83" t="s">
        <v>74</v>
      </c>
      <c r="AB83" t="s">
        <v>928</v>
      </c>
      <c r="AC83" t="s">
        <v>74</v>
      </c>
      <c r="AD83" t="s">
        <v>74</v>
      </c>
      <c r="AE83" t="s">
        <v>74</v>
      </c>
      <c r="AF83" t="s">
        <v>74</v>
      </c>
      <c r="AG83">
        <v>33</v>
      </c>
      <c r="AH83">
        <v>0</v>
      </c>
      <c r="AI83">
        <v>0</v>
      </c>
      <c r="AJ83">
        <v>0</v>
      </c>
      <c r="AK83">
        <v>0</v>
      </c>
      <c r="AL83" t="s">
        <v>149</v>
      </c>
      <c r="AM83" t="s">
        <v>150</v>
      </c>
      <c r="AN83" t="s">
        <v>151</v>
      </c>
      <c r="AO83" t="s">
        <v>929</v>
      </c>
      <c r="AP83" t="s">
        <v>930</v>
      </c>
      <c r="AQ83" t="s">
        <v>74</v>
      </c>
      <c r="AR83" t="s">
        <v>931</v>
      </c>
      <c r="AS83" t="s">
        <v>932</v>
      </c>
      <c r="AT83" t="s">
        <v>74</v>
      </c>
      <c r="AU83">
        <v>2020</v>
      </c>
      <c r="AV83">
        <v>48</v>
      </c>
      <c r="AW83">
        <v>5</v>
      </c>
      <c r="AX83" t="s">
        <v>74</v>
      </c>
      <c r="AY83" t="s">
        <v>74</v>
      </c>
      <c r="AZ83" t="s">
        <v>74</v>
      </c>
      <c r="BA83" t="s">
        <v>74</v>
      </c>
      <c r="BB83">
        <v>541</v>
      </c>
      <c r="BC83">
        <v>549</v>
      </c>
      <c r="BD83" t="s">
        <v>74</v>
      </c>
      <c r="BE83" t="s">
        <v>1796</v>
      </c>
      <c r="BF83" t="str">
        <f>HYPERLINK("http://dx.doi.org/10.1080/03004279.2019.1629607","http://dx.doi.org/10.1080/03004279.2019.1629607")</f>
        <v>http://dx.doi.org/10.1080/03004279.2019.1629607</v>
      </c>
      <c r="BG83" t="s">
        <v>74</v>
      </c>
      <c r="BH83" t="s">
        <v>74</v>
      </c>
      <c r="BI83">
        <v>9</v>
      </c>
      <c r="BJ83" t="s">
        <v>274</v>
      </c>
      <c r="BK83" t="s">
        <v>127</v>
      </c>
      <c r="BL83" t="s">
        <v>274</v>
      </c>
      <c r="BM83" t="s">
        <v>1797</v>
      </c>
      <c r="BN83" t="s">
        <v>74</v>
      </c>
      <c r="BO83" t="s">
        <v>74</v>
      </c>
      <c r="BP83" t="s">
        <v>74</v>
      </c>
      <c r="BQ83" t="s">
        <v>74</v>
      </c>
      <c r="BR83" t="s">
        <v>101</v>
      </c>
      <c r="BS83" t="s">
        <v>1798</v>
      </c>
      <c r="BT83" t="str">
        <f>HYPERLINK("https%3A%2F%2Fwww.webofscience.com%2Fwos%2Fwoscc%2Ffull-record%2FWOS:000609248300004","View Full Record in Web of Science")</f>
        <v>View Full Record in Web of Science</v>
      </c>
    </row>
    <row r="84" spans="1:72" x14ac:dyDescent="0.25">
      <c r="A84" t="s">
        <v>72</v>
      </c>
      <c r="B84" t="s">
        <v>1799</v>
      </c>
      <c r="C84" t="s">
        <v>74</v>
      </c>
      <c r="D84" t="s">
        <v>74</v>
      </c>
      <c r="E84" t="s">
        <v>74</v>
      </c>
      <c r="F84" t="s">
        <v>1800</v>
      </c>
      <c r="G84" t="s">
        <v>74</v>
      </c>
      <c r="H84" t="s">
        <v>74</v>
      </c>
      <c r="I84" t="s">
        <v>1801</v>
      </c>
      <c r="J84" t="s">
        <v>1802</v>
      </c>
      <c r="K84" t="s">
        <v>74</v>
      </c>
      <c r="L84" t="s">
        <v>74</v>
      </c>
      <c r="M84" t="s">
        <v>407</v>
      </c>
      <c r="N84" t="s">
        <v>79</v>
      </c>
      <c r="O84" t="s">
        <v>74</v>
      </c>
      <c r="P84" t="s">
        <v>74</v>
      </c>
      <c r="Q84" t="s">
        <v>74</v>
      </c>
      <c r="R84" t="s">
        <v>74</v>
      </c>
      <c r="S84" t="s">
        <v>74</v>
      </c>
      <c r="T84" t="s">
        <v>1803</v>
      </c>
      <c r="U84" t="s">
        <v>74</v>
      </c>
      <c r="V84" t="s">
        <v>1804</v>
      </c>
      <c r="W84" t="s">
        <v>1805</v>
      </c>
      <c r="X84" t="s">
        <v>945</v>
      </c>
      <c r="Y84" t="s">
        <v>1806</v>
      </c>
      <c r="Z84" t="s">
        <v>1807</v>
      </c>
      <c r="AA84" t="s">
        <v>74</v>
      </c>
      <c r="AB84" t="s">
        <v>74</v>
      </c>
      <c r="AC84" t="s">
        <v>74</v>
      </c>
      <c r="AD84" t="s">
        <v>74</v>
      </c>
      <c r="AE84" t="s">
        <v>74</v>
      </c>
      <c r="AF84" t="s">
        <v>74</v>
      </c>
      <c r="AG84">
        <v>27</v>
      </c>
      <c r="AH84">
        <v>0</v>
      </c>
      <c r="AI84">
        <v>0</v>
      </c>
      <c r="AJ84">
        <v>0</v>
      </c>
      <c r="AK84">
        <v>8</v>
      </c>
      <c r="AL84" t="s">
        <v>1808</v>
      </c>
      <c r="AM84" t="s">
        <v>1809</v>
      </c>
      <c r="AN84" t="s">
        <v>1810</v>
      </c>
      <c r="AO84" t="s">
        <v>1811</v>
      </c>
      <c r="AP84" t="s">
        <v>74</v>
      </c>
      <c r="AQ84" t="s">
        <v>74</v>
      </c>
      <c r="AR84" t="s">
        <v>1812</v>
      </c>
      <c r="AS84" t="s">
        <v>1813</v>
      </c>
      <c r="AT84" t="s">
        <v>1814</v>
      </c>
      <c r="AU84">
        <v>2020</v>
      </c>
      <c r="AV84" t="s">
        <v>74</v>
      </c>
      <c r="AW84">
        <v>1</v>
      </c>
      <c r="AX84" t="s">
        <v>74</v>
      </c>
      <c r="AY84" t="s">
        <v>74</v>
      </c>
      <c r="AZ84" t="s">
        <v>74</v>
      </c>
      <c r="BA84" t="s">
        <v>74</v>
      </c>
      <c r="BB84">
        <v>102</v>
      </c>
      <c r="BC84">
        <v>112</v>
      </c>
      <c r="BD84" t="s">
        <v>74</v>
      </c>
      <c r="BE84" t="s">
        <v>1815</v>
      </c>
      <c r="BF84" t="str">
        <f>HYPERLINK("http://dx.doi.org/10.15211/soveurope12020102112","http://dx.doi.org/10.15211/soveurope12020102112")</f>
        <v>http://dx.doi.org/10.15211/soveurope12020102112</v>
      </c>
      <c r="BG84" t="s">
        <v>74</v>
      </c>
      <c r="BH84" t="s">
        <v>74</v>
      </c>
      <c r="BI84">
        <v>11</v>
      </c>
      <c r="BJ84" t="s">
        <v>1816</v>
      </c>
      <c r="BK84" t="s">
        <v>127</v>
      </c>
      <c r="BL84" t="s">
        <v>1816</v>
      </c>
      <c r="BM84" t="s">
        <v>1817</v>
      </c>
      <c r="BN84" t="s">
        <v>74</v>
      </c>
      <c r="BO84" t="s">
        <v>100</v>
      </c>
      <c r="BP84" t="s">
        <v>74</v>
      </c>
      <c r="BQ84" t="s">
        <v>74</v>
      </c>
      <c r="BR84" t="s">
        <v>101</v>
      </c>
      <c r="BS84" t="s">
        <v>1818</v>
      </c>
      <c r="BT84" t="str">
        <f>HYPERLINK("https%3A%2F%2Fwww.webofscience.com%2Fwos%2Fwoscc%2Ffull-record%2FWOS:000553162700010","View Full Record in Web of Science")</f>
        <v>View Full Record in Web of Science</v>
      </c>
    </row>
    <row r="85" spans="1:72" x14ac:dyDescent="0.25">
      <c r="A85" t="s">
        <v>1819</v>
      </c>
      <c r="B85" t="s">
        <v>1820</v>
      </c>
      <c r="C85" t="s">
        <v>74</v>
      </c>
      <c r="D85" t="s">
        <v>1821</v>
      </c>
      <c r="E85" t="s">
        <v>74</v>
      </c>
      <c r="F85" t="s">
        <v>1822</v>
      </c>
      <c r="G85" t="s">
        <v>74</v>
      </c>
      <c r="H85" t="s">
        <v>74</v>
      </c>
      <c r="I85" t="s">
        <v>1823</v>
      </c>
      <c r="J85" t="s">
        <v>1824</v>
      </c>
      <c r="K85" t="s">
        <v>1825</v>
      </c>
      <c r="L85" t="s">
        <v>74</v>
      </c>
      <c r="M85" t="s">
        <v>78</v>
      </c>
      <c r="N85" t="s">
        <v>1826</v>
      </c>
      <c r="O85" t="s">
        <v>74</v>
      </c>
      <c r="P85" t="s">
        <v>74</v>
      </c>
      <c r="Q85" t="s">
        <v>74</v>
      </c>
      <c r="R85" t="s">
        <v>74</v>
      </c>
      <c r="S85" t="s">
        <v>74</v>
      </c>
      <c r="T85" t="s">
        <v>1827</v>
      </c>
      <c r="U85" t="s">
        <v>1828</v>
      </c>
      <c r="V85" t="s">
        <v>1829</v>
      </c>
      <c r="W85" t="s">
        <v>1830</v>
      </c>
      <c r="X85" t="s">
        <v>1831</v>
      </c>
      <c r="Y85" t="s">
        <v>1832</v>
      </c>
      <c r="Z85" t="s">
        <v>1833</v>
      </c>
      <c r="AA85" t="s">
        <v>74</v>
      </c>
      <c r="AB85" t="s">
        <v>1834</v>
      </c>
      <c r="AC85" t="s">
        <v>74</v>
      </c>
      <c r="AD85" t="s">
        <v>74</v>
      </c>
      <c r="AE85" t="s">
        <v>74</v>
      </c>
      <c r="AF85" t="s">
        <v>74</v>
      </c>
      <c r="AG85">
        <v>79</v>
      </c>
      <c r="AH85">
        <v>41</v>
      </c>
      <c r="AI85">
        <v>41</v>
      </c>
      <c r="AJ85">
        <v>4</v>
      </c>
      <c r="AK85">
        <v>19</v>
      </c>
      <c r="AL85" t="s">
        <v>1835</v>
      </c>
      <c r="AM85" t="s">
        <v>1836</v>
      </c>
      <c r="AN85" t="s">
        <v>1837</v>
      </c>
      <c r="AO85" t="s">
        <v>1838</v>
      </c>
      <c r="AP85" t="s">
        <v>74</v>
      </c>
      <c r="AQ85" t="s">
        <v>74</v>
      </c>
      <c r="AR85" t="s">
        <v>1839</v>
      </c>
      <c r="AS85" t="s">
        <v>74</v>
      </c>
      <c r="AT85" t="s">
        <v>74</v>
      </c>
      <c r="AU85">
        <v>2020</v>
      </c>
      <c r="AV85">
        <v>174</v>
      </c>
      <c r="AW85" t="s">
        <v>74</v>
      </c>
      <c r="AX85" t="s">
        <v>74</v>
      </c>
      <c r="AY85" t="s">
        <v>74</v>
      </c>
      <c r="AZ85" t="s">
        <v>74</v>
      </c>
      <c r="BA85" t="s">
        <v>74</v>
      </c>
      <c r="BB85">
        <v>137</v>
      </c>
      <c r="BC85">
        <v>158</v>
      </c>
      <c r="BD85" t="s">
        <v>74</v>
      </c>
      <c r="BE85" t="s">
        <v>1840</v>
      </c>
      <c r="BF85" t="str">
        <f>HYPERLINK("http://dx.doi.org/10.1002/cad.20385","http://dx.doi.org/10.1002/cad.20385")</f>
        <v>http://dx.doi.org/10.1002/cad.20385</v>
      </c>
      <c r="BG85" t="s">
        <v>74</v>
      </c>
      <c r="BH85" t="s">
        <v>74</v>
      </c>
      <c r="BI85">
        <v>22</v>
      </c>
      <c r="BJ85" t="s">
        <v>1841</v>
      </c>
      <c r="BK85" t="s">
        <v>1842</v>
      </c>
      <c r="BL85" t="s">
        <v>1843</v>
      </c>
      <c r="BM85" t="s">
        <v>1844</v>
      </c>
      <c r="BN85">
        <v>33201567</v>
      </c>
      <c r="BO85" t="s">
        <v>100</v>
      </c>
      <c r="BP85" t="s">
        <v>74</v>
      </c>
      <c r="BQ85" t="s">
        <v>74</v>
      </c>
      <c r="BR85" t="s">
        <v>101</v>
      </c>
      <c r="BS85" t="s">
        <v>1845</v>
      </c>
      <c r="BT85" t="str">
        <f>HYPERLINK("https%3A%2F%2Fwww.webofscience.com%2Fwos%2Fwoscc%2Ffull-record%2FWOS:000747223100009","View Full Record in Web of Science")</f>
        <v>View Full Record in Web of Science</v>
      </c>
    </row>
    <row r="86" spans="1:72" x14ac:dyDescent="0.25">
      <c r="A86" t="s">
        <v>72</v>
      </c>
      <c r="B86" t="s">
        <v>1846</v>
      </c>
      <c r="C86" t="s">
        <v>74</v>
      </c>
      <c r="D86" t="s">
        <v>74</v>
      </c>
      <c r="E86" t="s">
        <v>74</v>
      </c>
      <c r="F86" t="s">
        <v>1847</v>
      </c>
      <c r="G86" t="s">
        <v>74</v>
      </c>
      <c r="H86" t="s">
        <v>74</v>
      </c>
      <c r="I86" t="s">
        <v>1848</v>
      </c>
      <c r="J86" t="s">
        <v>1849</v>
      </c>
      <c r="K86" t="s">
        <v>74</v>
      </c>
      <c r="L86" t="s">
        <v>74</v>
      </c>
      <c r="M86" t="s">
        <v>78</v>
      </c>
      <c r="N86" t="s">
        <v>79</v>
      </c>
      <c r="O86" t="s">
        <v>74</v>
      </c>
      <c r="P86" t="s">
        <v>74</v>
      </c>
      <c r="Q86" t="s">
        <v>74</v>
      </c>
      <c r="R86" t="s">
        <v>74</v>
      </c>
      <c r="S86" t="s">
        <v>74</v>
      </c>
      <c r="T86" t="s">
        <v>1850</v>
      </c>
      <c r="U86" t="s">
        <v>74</v>
      </c>
      <c r="V86" t="s">
        <v>1851</v>
      </c>
      <c r="W86" t="s">
        <v>1852</v>
      </c>
      <c r="X86" t="s">
        <v>1853</v>
      </c>
      <c r="Y86" t="s">
        <v>1854</v>
      </c>
      <c r="Z86" t="s">
        <v>74</v>
      </c>
      <c r="AA86" t="s">
        <v>74</v>
      </c>
      <c r="AB86" t="s">
        <v>1855</v>
      </c>
      <c r="AC86" t="s">
        <v>74</v>
      </c>
      <c r="AD86" t="s">
        <v>74</v>
      </c>
      <c r="AE86" t="s">
        <v>74</v>
      </c>
      <c r="AF86" t="s">
        <v>74</v>
      </c>
      <c r="AG86">
        <v>15</v>
      </c>
      <c r="AH86">
        <v>0</v>
      </c>
      <c r="AI86">
        <v>0</v>
      </c>
      <c r="AJ86">
        <v>0</v>
      </c>
      <c r="AK86">
        <v>5</v>
      </c>
      <c r="AL86" t="s">
        <v>1856</v>
      </c>
      <c r="AM86" t="s">
        <v>1857</v>
      </c>
      <c r="AN86" t="s">
        <v>1858</v>
      </c>
      <c r="AO86" t="s">
        <v>1859</v>
      </c>
      <c r="AP86" t="s">
        <v>1860</v>
      </c>
      <c r="AQ86" t="s">
        <v>74</v>
      </c>
      <c r="AR86" t="s">
        <v>1861</v>
      </c>
      <c r="AS86" t="s">
        <v>1862</v>
      </c>
      <c r="AT86" t="s">
        <v>74</v>
      </c>
      <c r="AU86">
        <v>2020</v>
      </c>
      <c r="AV86">
        <v>9</v>
      </c>
      <c r="AW86">
        <v>4</v>
      </c>
      <c r="AX86" t="s">
        <v>74</v>
      </c>
      <c r="AY86" t="s">
        <v>74</v>
      </c>
      <c r="AZ86" t="s">
        <v>74</v>
      </c>
      <c r="BA86" t="s">
        <v>74</v>
      </c>
      <c r="BB86">
        <v>84</v>
      </c>
      <c r="BC86">
        <v>92</v>
      </c>
      <c r="BD86" t="s">
        <v>74</v>
      </c>
      <c r="BE86" t="s">
        <v>1863</v>
      </c>
      <c r="BF86" t="str">
        <f>HYPERLINK("http://dx.doi.org/10.14207/ejsd.2020.v9n4p84","http://dx.doi.org/10.14207/ejsd.2020.v9n4p84")</f>
        <v>http://dx.doi.org/10.14207/ejsd.2020.v9n4p84</v>
      </c>
      <c r="BG86" t="s">
        <v>74</v>
      </c>
      <c r="BH86" t="s">
        <v>74</v>
      </c>
      <c r="BI86">
        <v>9</v>
      </c>
      <c r="BJ86" t="s">
        <v>1864</v>
      </c>
      <c r="BK86" t="s">
        <v>127</v>
      </c>
      <c r="BL86" t="s">
        <v>1865</v>
      </c>
      <c r="BM86" t="s">
        <v>1866</v>
      </c>
      <c r="BN86" t="s">
        <v>74</v>
      </c>
      <c r="BO86" t="s">
        <v>100</v>
      </c>
      <c r="BP86" t="s">
        <v>74</v>
      </c>
      <c r="BQ86" t="s">
        <v>74</v>
      </c>
      <c r="BR86" t="s">
        <v>101</v>
      </c>
      <c r="BS86" t="s">
        <v>1867</v>
      </c>
      <c r="BT86" t="str">
        <f>HYPERLINK("https%3A%2F%2Fwww.webofscience.com%2Fwos%2Fwoscc%2Ffull-record%2FWOS:000576171300009","View Full Record in Web of Science")</f>
        <v>View Full Record in Web of Science</v>
      </c>
    </row>
    <row r="87" spans="1:72" x14ac:dyDescent="0.25">
      <c r="A87" t="s">
        <v>72</v>
      </c>
      <c r="B87" t="s">
        <v>1868</v>
      </c>
      <c r="C87" t="s">
        <v>74</v>
      </c>
      <c r="D87" t="s">
        <v>74</v>
      </c>
      <c r="E87" t="s">
        <v>74</v>
      </c>
      <c r="F87" t="s">
        <v>1869</v>
      </c>
      <c r="G87" t="s">
        <v>74</v>
      </c>
      <c r="H87" t="s">
        <v>74</v>
      </c>
      <c r="I87" t="s">
        <v>1870</v>
      </c>
      <c r="J87" t="s">
        <v>1871</v>
      </c>
      <c r="K87" t="s">
        <v>74</v>
      </c>
      <c r="L87" t="s">
        <v>74</v>
      </c>
      <c r="M87" t="s">
        <v>78</v>
      </c>
      <c r="N87" t="s">
        <v>79</v>
      </c>
      <c r="O87" t="s">
        <v>74</v>
      </c>
      <c r="P87" t="s">
        <v>74</v>
      </c>
      <c r="Q87" t="s">
        <v>74</v>
      </c>
      <c r="R87" t="s">
        <v>74</v>
      </c>
      <c r="S87" t="s">
        <v>74</v>
      </c>
      <c r="T87" t="s">
        <v>1872</v>
      </c>
      <c r="U87" t="s">
        <v>1873</v>
      </c>
      <c r="V87" t="s">
        <v>1874</v>
      </c>
      <c r="W87" t="s">
        <v>1875</v>
      </c>
      <c r="X87" t="s">
        <v>515</v>
      </c>
      <c r="Y87" t="s">
        <v>1876</v>
      </c>
      <c r="Z87" t="s">
        <v>1877</v>
      </c>
      <c r="AA87" t="s">
        <v>1878</v>
      </c>
      <c r="AB87" t="s">
        <v>1879</v>
      </c>
      <c r="AC87" t="s">
        <v>74</v>
      </c>
      <c r="AD87" t="s">
        <v>74</v>
      </c>
      <c r="AE87" t="s">
        <v>74</v>
      </c>
      <c r="AF87" t="s">
        <v>74</v>
      </c>
      <c r="AG87">
        <v>135</v>
      </c>
      <c r="AH87">
        <v>11</v>
      </c>
      <c r="AI87">
        <v>11</v>
      </c>
      <c r="AJ87">
        <v>2</v>
      </c>
      <c r="AK87">
        <v>9</v>
      </c>
      <c r="AL87" t="s">
        <v>149</v>
      </c>
      <c r="AM87" t="s">
        <v>150</v>
      </c>
      <c r="AN87" t="s">
        <v>151</v>
      </c>
      <c r="AO87" t="s">
        <v>1880</v>
      </c>
      <c r="AP87" t="s">
        <v>1881</v>
      </c>
      <c r="AQ87" t="s">
        <v>74</v>
      </c>
      <c r="AR87" t="s">
        <v>1882</v>
      </c>
      <c r="AS87" t="s">
        <v>1883</v>
      </c>
      <c r="AT87" t="s">
        <v>1884</v>
      </c>
      <c r="AU87">
        <v>2020</v>
      </c>
      <c r="AV87">
        <v>25</v>
      </c>
      <c r="AW87">
        <v>4</v>
      </c>
      <c r="AX87" t="s">
        <v>74</v>
      </c>
      <c r="AY87" t="s">
        <v>74</v>
      </c>
      <c r="AZ87" t="s">
        <v>503</v>
      </c>
      <c r="BA87" t="s">
        <v>74</v>
      </c>
      <c r="BB87">
        <v>576</v>
      </c>
      <c r="BC87">
        <v>598</v>
      </c>
      <c r="BD87" t="s">
        <v>74</v>
      </c>
      <c r="BE87" t="s">
        <v>1885</v>
      </c>
      <c r="BF87" t="str">
        <f>HYPERLINK("http://dx.doi.org/10.1080/1081602X.2019.1702889","http://dx.doi.org/10.1080/1081602X.2019.1702889")</f>
        <v>http://dx.doi.org/10.1080/1081602X.2019.1702889</v>
      </c>
      <c r="BG87" t="s">
        <v>74</v>
      </c>
      <c r="BH87" t="s">
        <v>1886</v>
      </c>
      <c r="BI87">
        <v>23</v>
      </c>
      <c r="BJ87" t="s">
        <v>1887</v>
      </c>
      <c r="BK87" t="s">
        <v>98</v>
      </c>
      <c r="BL87" t="s">
        <v>1888</v>
      </c>
      <c r="BM87" t="s">
        <v>1889</v>
      </c>
      <c r="BN87" t="s">
        <v>74</v>
      </c>
      <c r="BO87" t="s">
        <v>74</v>
      </c>
      <c r="BP87" t="s">
        <v>74</v>
      </c>
      <c r="BQ87" t="s">
        <v>74</v>
      </c>
      <c r="BR87" t="s">
        <v>101</v>
      </c>
      <c r="BS87" t="s">
        <v>1890</v>
      </c>
      <c r="BT87" t="str">
        <f>HYPERLINK("https%3A%2F%2Fwww.webofscience.com%2Fwos%2Fwoscc%2Ffull-record%2FWOS:000504558100001","View Full Record in Web of Science")</f>
        <v>View Full Record in Web of Science</v>
      </c>
    </row>
    <row r="88" spans="1:72" x14ac:dyDescent="0.25">
      <c r="A88" t="s">
        <v>72</v>
      </c>
      <c r="B88" t="s">
        <v>1891</v>
      </c>
      <c r="C88" t="s">
        <v>74</v>
      </c>
      <c r="D88" t="s">
        <v>74</v>
      </c>
      <c r="E88" t="s">
        <v>74</v>
      </c>
      <c r="F88" t="s">
        <v>1892</v>
      </c>
      <c r="G88" t="s">
        <v>74</v>
      </c>
      <c r="H88" t="s">
        <v>74</v>
      </c>
      <c r="I88" t="s">
        <v>1893</v>
      </c>
      <c r="J88" t="s">
        <v>1894</v>
      </c>
      <c r="K88" t="s">
        <v>74</v>
      </c>
      <c r="L88" t="s">
        <v>74</v>
      </c>
      <c r="M88" t="s">
        <v>78</v>
      </c>
      <c r="N88" t="s">
        <v>79</v>
      </c>
      <c r="O88" t="s">
        <v>74</v>
      </c>
      <c r="P88" t="s">
        <v>74</v>
      </c>
      <c r="Q88" t="s">
        <v>74</v>
      </c>
      <c r="R88" t="s">
        <v>74</v>
      </c>
      <c r="S88" t="s">
        <v>74</v>
      </c>
      <c r="T88" t="s">
        <v>1895</v>
      </c>
      <c r="U88" t="s">
        <v>1896</v>
      </c>
      <c r="V88" t="s">
        <v>1897</v>
      </c>
      <c r="W88" t="s">
        <v>1898</v>
      </c>
      <c r="X88" t="s">
        <v>1899</v>
      </c>
      <c r="Y88" t="s">
        <v>1900</v>
      </c>
      <c r="Z88" t="s">
        <v>1901</v>
      </c>
      <c r="AA88" t="s">
        <v>74</v>
      </c>
      <c r="AB88" t="s">
        <v>74</v>
      </c>
      <c r="AC88" t="s">
        <v>74</v>
      </c>
      <c r="AD88" t="s">
        <v>74</v>
      </c>
      <c r="AE88" t="s">
        <v>74</v>
      </c>
      <c r="AF88" t="s">
        <v>74</v>
      </c>
      <c r="AG88">
        <v>60</v>
      </c>
      <c r="AH88">
        <v>0</v>
      </c>
      <c r="AI88">
        <v>0</v>
      </c>
      <c r="AJ88">
        <v>0</v>
      </c>
      <c r="AK88">
        <v>16</v>
      </c>
      <c r="AL88" t="s">
        <v>471</v>
      </c>
      <c r="AM88" t="s">
        <v>90</v>
      </c>
      <c r="AN88" t="s">
        <v>472</v>
      </c>
      <c r="AO88" t="s">
        <v>1902</v>
      </c>
      <c r="AP88" t="s">
        <v>1903</v>
      </c>
      <c r="AQ88" t="s">
        <v>74</v>
      </c>
      <c r="AR88" t="s">
        <v>1904</v>
      </c>
      <c r="AS88" t="s">
        <v>1905</v>
      </c>
      <c r="AT88" t="s">
        <v>794</v>
      </c>
      <c r="AU88">
        <v>2019</v>
      </c>
      <c r="AV88">
        <v>25</v>
      </c>
      <c r="AW88">
        <v>4</v>
      </c>
      <c r="AX88" t="s">
        <v>74</v>
      </c>
      <c r="AY88" t="s">
        <v>74</v>
      </c>
      <c r="AZ88" t="s">
        <v>74</v>
      </c>
      <c r="BA88" t="s">
        <v>74</v>
      </c>
      <c r="BB88">
        <v>559</v>
      </c>
      <c r="BC88">
        <v>588</v>
      </c>
      <c r="BD88" t="s">
        <v>74</v>
      </c>
      <c r="BE88" t="s">
        <v>1906</v>
      </c>
      <c r="BF88" t="str">
        <f>HYPERLINK("http://dx.doi.org/10.1177/1354067X19845064","http://dx.doi.org/10.1177/1354067X19845064")</f>
        <v>http://dx.doi.org/10.1177/1354067X19845064</v>
      </c>
      <c r="BG88" t="s">
        <v>74</v>
      </c>
      <c r="BH88" t="s">
        <v>74</v>
      </c>
      <c r="BI88">
        <v>30</v>
      </c>
      <c r="BJ88" t="s">
        <v>159</v>
      </c>
      <c r="BK88" t="s">
        <v>98</v>
      </c>
      <c r="BL88" t="s">
        <v>160</v>
      </c>
      <c r="BM88" t="s">
        <v>1907</v>
      </c>
      <c r="BN88" t="s">
        <v>74</v>
      </c>
      <c r="BO88" t="s">
        <v>74</v>
      </c>
      <c r="BP88" t="s">
        <v>74</v>
      </c>
      <c r="BQ88" t="s">
        <v>74</v>
      </c>
      <c r="BR88" t="s">
        <v>101</v>
      </c>
      <c r="BS88" t="s">
        <v>1908</v>
      </c>
      <c r="BT88" t="str">
        <f>HYPERLINK("https%3A%2F%2Fwww.webofscience.com%2Fwos%2Fwoscc%2Ffull-record%2FWOS:000486287400007","View Full Record in Web of Science")</f>
        <v>View Full Record in Web of Science</v>
      </c>
    </row>
    <row r="89" spans="1:72" x14ac:dyDescent="0.25">
      <c r="A89" t="s">
        <v>72</v>
      </c>
      <c r="B89" t="s">
        <v>1909</v>
      </c>
      <c r="C89" t="s">
        <v>74</v>
      </c>
      <c r="D89" t="s">
        <v>74</v>
      </c>
      <c r="E89" t="s">
        <v>74</v>
      </c>
      <c r="F89" t="s">
        <v>1910</v>
      </c>
      <c r="G89" t="s">
        <v>74</v>
      </c>
      <c r="H89" t="s">
        <v>74</v>
      </c>
      <c r="I89" t="s">
        <v>1911</v>
      </c>
      <c r="J89" t="s">
        <v>1912</v>
      </c>
      <c r="K89" t="s">
        <v>74</v>
      </c>
      <c r="L89" t="s">
        <v>74</v>
      </c>
      <c r="M89" t="s">
        <v>78</v>
      </c>
      <c r="N89" t="s">
        <v>79</v>
      </c>
      <c r="O89" t="s">
        <v>74</v>
      </c>
      <c r="P89" t="s">
        <v>74</v>
      </c>
      <c r="Q89" t="s">
        <v>74</v>
      </c>
      <c r="R89" t="s">
        <v>74</v>
      </c>
      <c r="S89" t="s">
        <v>74</v>
      </c>
      <c r="T89" t="s">
        <v>1913</v>
      </c>
      <c r="U89" t="s">
        <v>1914</v>
      </c>
      <c r="V89" t="s">
        <v>1915</v>
      </c>
      <c r="W89" t="s">
        <v>1916</v>
      </c>
      <c r="X89" t="s">
        <v>170</v>
      </c>
      <c r="Y89" t="s">
        <v>1917</v>
      </c>
      <c r="Z89" t="s">
        <v>1918</v>
      </c>
      <c r="AA89" t="s">
        <v>1919</v>
      </c>
      <c r="AB89" t="s">
        <v>1920</v>
      </c>
      <c r="AC89" t="s">
        <v>74</v>
      </c>
      <c r="AD89" t="s">
        <v>74</v>
      </c>
      <c r="AE89" t="s">
        <v>74</v>
      </c>
      <c r="AF89" t="s">
        <v>74</v>
      </c>
      <c r="AG89">
        <v>41</v>
      </c>
      <c r="AH89">
        <v>3</v>
      </c>
      <c r="AI89">
        <v>3</v>
      </c>
      <c r="AJ89">
        <v>1</v>
      </c>
      <c r="AK89">
        <v>15</v>
      </c>
      <c r="AL89" t="s">
        <v>332</v>
      </c>
      <c r="AM89" t="s">
        <v>333</v>
      </c>
      <c r="AN89" t="s">
        <v>334</v>
      </c>
      <c r="AO89" t="s">
        <v>1921</v>
      </c>
      <c r="AP89" t="s">
        <v>1922</v>
      </c>
      <c r="AQ89" t="s">
        <v>74</v>
      </c>
      <c r="AR89" t="s">
        <v>1923</v>
      </c>
      <c r="AS89" t="s">
        <v>1924</v>
      </c>
      <c r="AT89" t="s">
        <v>794</v>
      </c>
      <c r="AU89">
        <v>2019</v>
      </c>
      <c r="AV89">
        <v>53</v>
      </c>
      <c r="AW89">
        <v>7</v>
      </c>
      <c r="AX89" t="s">
        <v>74</v>
      </c>
      <c r="AY89" t="s">
        <v>74</v>
      </c>
      <c r="AZ89" t="s">
        <v>74</v>
      </c>
      <c r="BA89" t="s">
        <v>74</v>
      </c>
      <c r="BB89">
        <v>1108</v>
      </c>
      <c r="BC89">
        <v>1120</v>
      </c>
      <c r="BD89" t="s">
        <v>74</v>
      </c>
      <c r="BE89" t="s">
        <v>1925</v>
      </c>
      <c r="BF89" t="str">
        <f>HYPERLINK("http://dx.doi.org/10.1111/spol.12507","http://dx.doi.org/10.1111/spol.12507")</f>
        <v>http://dx.doi.org/10.1111/spol.12507</v>
      </c>
      <c r="BG89" t="s">
        <v>74</v>
      </c>
      <c r="BH89" t="s">
        <v>74</v>
      </c>
      <c r="BI89">
        <v>13</v>
      </c>
      <c r="BJ89" t="s">
        <v>1926</v>
      </c>
      <c r="BK89" t="s">
        <v>98</v>
      </c>
      <c r="BL89" t="s">
        <v>1926</v>
      </c>
      <c r="BM89" t="s">
        <v>1927</v>
      </c>
      <c r="BN89" t="s">
        <v>74</v>
      </c>
      <c r="BO89" t="s">
        <v>74</v>
      </c>
      <c r="BP89" t="s">
        <v>74</v>
      </c>
      <c r="BQ89" t="s">
        <v>74</v>
      </c>
      <c r="BR89" t="s">
        <v>101</v>
      </c>
      <c r="BS89" t="s">
        <v>1928</v>
      </c>
      <c r="BT89" t="str">
        <f>HYPERLINK("https%3A%2F%2Fwww.webofscience.com%2Fwos%2Fwoscc%2Ffull-record%2FWOS:000497041200013","View Full Record in Web of Science")</f>
        <v>View Full Record in Web of Science</v>
      </c>
    </row>
    <row r="90" spans="1:72" x14ac:dyDescent="0.25">
      <c r="A90" t="s">
        <v>72</v>
      </c>
      <c r="B90" t="s">
        <v>1929</v>
      </c>
      <c r="C90" t="s">
        <v>74</v>
      </c>
      <c r="D90" t="s">
        <v>74</v>
      </c>
      <c r="E90" t="s">
        <v>74</v>
      </c>
      <c r="F90" t="s">
        <v>1930</v>
      </c>
      <c r="G90" t="s">
        <v>74</v>
      </c>
      <c r="H90" t="s">
        <v>74</v>
      </c>
      <c r="I90" t="s">
        <v>1931</v>
      </c>
      <c r="J90" t="s">
        <v>1932</v>
      </c>
      <c r="K90" t="s">
        <v>74</v>
      </c>
      <c r="L90" t="s">
        <v>74</v>
      </c>
      <c r="M90" t="s">
        <v>78</v>
      </c>
      <c r="N90" t="s">
        <v>79</v>
      </c>
      <c r="O90" t="s">
        <v>74</v>
      </c>
      <c r="P90" t="s">
        <v>74</v>
      </c>
      <c r="Q90" t="s">
        <v>74</v>
      </c>
      <c r="R90" t="s">
        <v>74</v>
      </c>
      <c r="S90" t="s">
        <v>74</v>
      </c>
      <c r="T90" t="s">
        <v>1933</v>
      </c>
      <c r="U90" t="s">
        <v>1934</v>
      </c>
      <c r="V90" t="s">
        <v>1935</v>
      </c>
      <c r="W90" t="s">
        <v>1936</v>
      </c>
      <c r="X90" t="s">
        <v>1937</v>
      </c>
      <c r="Y90" t="s">
        <v>1938</v>
      </c>
      <c r="Z90" t="s">
        <v>1939</v>
      </c>
      <c r="AA90" t="s">
        <v>1277</v>
      </c>
      <c r="AB90" t="s">
        <v>1278</v>
      </c>
      <c r="AC90" t="s">
        <v>1940</v>
      </c>
      <c r="AD90" t="s">
        <v>1941</v>
      </c>
      <c r="AE90" t="s">
        <v>1942</v>
      </c>
      <c r="AF90" t="s">
        <v>74</v>
      </c>
      <c r="AG90">
        <v>39</v>
      </c>
      <c r="AH90">
        <v>1</v>
      </c>
      <c r="AI90">
        <v>1</v>
      </c>
      <c r="AJ90">
        <v>2</v>
      </c>
      <c r="AK90">
        <v>4</v>
      </c>
      <c r="AL90" t="s">
        <v>1943</v>
      </c>
      <c r="AM90" t="s">
        <v>1944</v>
      </c>
      <c r="AN90" t="s">
        <v>1945</v>
      </c>
      <c r="AO90" t="s">
        <v>1946</v>
      </c>
      <c r="AP90" t="s">
        <v>1947</v>
      </c>
      <c r="AQ90" t="s">
        <v>74</v>
      </c>
      <c r="AR90" t="s">
        <v>1948</v>
      </c>
      <c r="AS90" t="s">
        <v>1949</v>
      </c>
      <c r="AT90" t="s">
        <v>794</v>
      </c>
      <c r="AU90">
        <v>2019</v>
      </c>
      <c r="AV90">
        <v>11</v>
      </c>
      <c r="AW90">
        <v>2</v>
      </c>
      <c r="AX90" t="s">
        <v>74</v>
      </c>
      <c r="AY90" t="s">
        <v>74</v>
      </c>
      <c r="AZ90" t="s">
        <v>74</v>
      </c>
      <c r="BA90" t="s">
        <v>74</v>
      </c>
      <c r="BB90">
        <v>165</v>
      </c>
      <c r="BC90">
        <v>187</v>
      </c>
      <c r="BD90" t="s">
        <v>74</v>
      </c>
      <c r="BE90" t="s">
        <v>74</v>
      </c>
      <c r="BF90" t="s">
        <v>74</v>
      </c>
      <c r="BG90" t="s">
        <v>74</v>
      </c>
      <c r="BH90" t="s">
        <v>74</v>
      </c>
      <c r="BI90">
        <v>23</v>
      </c>
      <c r="BJ90" t="s">
        <v>633</v>
      </c>
      <c r="BK90" t="s">
        <v>127</v>
      </c>
      <c r="BL90" t="s">
        <v>634</v>
      </c>
      <c r="BM90" t="s">
        <v>1950</v>
      </c>
      <c r="BN90" t="s">
        <v>74</v>
      </c>
      <c r="BO90" t="s">
        <v>74</v>
      </c>
      <c r="BP90" t="s">
        <v>74</v>
      </c>
      <c r="BQ90" t="s">
        <v>74</v>
      </c>
      <c r="BR90" t="s">
        <v>101</v>
      </c>
      <c r="BS90" t="s">
        <v>1951</v>
      </c>
      <c r="BT90" t="str">
        <f>HYPERLINK("https%3A%2F%2Fwww.webofscience.com%2Fwos%2Fwoscc%2Ffull-record%2FWOS:000683346000007","View Full Record in Web of Science")</f>
        <v>View Full Record in Web of Science</v>
      </c>
    </row>
    <row r="91" spans="1:72" x14ac:dyDescent="0.25">
      <c r="A91" t="s">
        <v>72</v>
      </c>
      <c r="B91" t="s">
        <v>1952</v>
      </c>
      <c r="C91" t="s">
        <v>74</v>
      </c>
      <c r="D91" t="s">
        <v>74</v>
      </c>
      <c r="E91" t="s">
        <v>74</v>
      </c>
      <c r="F91" t="s">
        <v>1953</v>
      </c>
      <c r="G91" t="s">
        <v>74</v>
      </c>
      <c r="H91" t="s">
        <v>74</v>
      </c>
      <c r="I91" t="s">
        <v>1954</v>
      </c>
      <c r="J91" t="s">
        <v>1955</v>
      </c>
      <c r="K91" t="s">
        <v>74</v>
      </c>
      <c r="L91" t="s">
        <v>74</v>
      </c>
      <c r="M91" t="s">
        <v>78</v>
      </c>
      <c r="N91" t="s">
        <v>79</v>
      </c>
      <c r="O91" t="s">
        <v>74</v>
      </c>
      <c r="P91" t="s">
        <v>74</v>
      </c>
      <c r="Q91" t="s">
        <v>74</v>
      </c>
      <c r="R91" t="s">
        <v>74</v>
      </c>
      <c r="S91" t="s">
        <v>74</v>
      </c>
      <c r="T91" t="s">
        <v>1956</v>
      </c>
      <c r="U91" t="s">
        <v>1957</v>
      </c>
      <c r="V91" t="s">
        <v>1958</v>
      </c>
      <c r="W91" t="s">
        <v>1959</v>
      </c>
      <c r="X91" t="s">
        <v>1960</v>
      </c>
      <c r="Y91" t="s">
        <v>1961</v>
      </c>
      <c r="Z91" t="s">
        <v>1962</v>
      </c>
      <c r="AA91" t="s">
        <v>74</v>
      </c>
      <c r="AB91" t="s">
        <v>74</v>
      </c>
      <c r="AC91" t="s">
        <v>74</v>
      </c>
      <c r="AD91" t="s">
        <v>74</v>
      </c>
      <c r="AE91" t="s">
        <v>74</v>
      </c>
      <c r="AF91" t="s">
        <v>74</v>
      </c>
      <c r="AG91">
        <v>105</v>
      </c>
      <c r="AH91">
        <v>2</v>
      </c>
      <c r="AI91">
        <v>2</v>
      </c>
      <c r="AJ91">
        <v>0</v>
      </c>
      <c r="AK91">
        <v>1</v>
      </c>
      <c r="AL91" t="s">
        <v>1963</v>
      </c>
      <c r="AM91" t="s">
        <v>1637</v>
      </c>
      <c r="AN91" t="s">
        <v>1964</v>
      </c>
      <c r="AO91" t="s">
        <v>1965</v>
      </c>
      <c r="AP91" t="s">
        <v>1966</v>
      </c>
      <c r="AQ91" t="s">
        <v>74</v>
      </c>
      <c r="AR91" t="s">
        <v>1967</v>
      </c>
      <c r="AS91" t="s">
        <v>1968</v>
      </c>
      <c r="AT91" t="s">
        <v>1969</v>
      </c>
      <c r="AU91">
        <v>2019</v>
      </c>
      <c r="AV91">
        <v>1</v>
      </c>
      <c r="AW91">
        <v>2</v>
      </c>
      <c r="AX91" t="s">
        <v>74</v>
      </c>
      <c r="AY91" t="s">
        <v>74</v>
      </c>
      <c r="AZ91" t="s">
        <v>74</v>
      </c>
      <c r="BA91" t="s">
        <v>74</v>
      </c>
      <c r="BB91">
        <v>139</v>
      </c>
      <c r="BC91">
        <v>160</v>
      </c>
      <c r="BD91" t="s">
        <v>74</v>
      </c>
      <c r="BE91" t="s">
        <v>1970</v>
      </c>
      <c r="BF91" t="str">
        <f>HYPERLINK("http://dx.doi.org/10.1075/ltyl.00010.pin","http://dx.doi.org/10.1075/ltyl.00010.pin")</f>
        <v>http://dx.doi.org/10.1075/ltyl.00010.pin</v>
      </c>
      <c r="BG91" t="s">
        <v>74</v>
      </c>
      <c r="BH91" t="s">
        <v>74</v>
      </c>
      <c r="BI91">
        <v>22</v>
      </c>
      <c r="BJ91" t="s">
        <v>527</v>
      </c>
      <c r="BK91" t="s">
        <v>127</v>
      </c>
      <c r="BL91" t="s">
        <v>528</v>
      </c>
      <c r="BM91" t="s">
        <v>1971</v>
      </c>
      <c r="BN91" t="s">
        <v>74</v>
      </c>
      <c r="BO91" t="s">
        <v>1972</v>
      </c>
      <c r="BP91" t="s">
        <v>74</v>
      </c>
      <c r="BQ91" t="s">
        <v>74</v>
      </c>
      <c r="BR91" t="s">
        <v>101</v>
      </c>
      <c r="BS91" t="s">
        <v>1973</v>
      </c>
      <c r="BT91" t="str">
        <f>HYPERLINK("https%3A%2F%2Fwww.webofscience.com%2Fwos%2Fwoscc%2Ffull-record%2FWOS:000808753700003","View Full Record in Web of Science")</f>
        <v>View Full Record in Web of Science</v>
      </c>
    </row>
    <row r="92" spans="1:72" x14ac:dyDescent="0.25">
      <c r="A92" t="s">
        <v>72</v>
      </c>
      <c r="B92" t="s">
        <v>1974</v>
      </c>
      <c r="C92" t="s">
        <v>74</v>
      </c>
      <c r="D92" t="s">
        <v>74</v>
      </c>
      <c r="E92" t="s">
        <v>74</v>
      </c>
      <c r="F92" t="s">
        <v>1975</v>
      </c>
      <c r="G92" t="s">
        <v>74</v>
      </c>
      <c r="H92" t="s">
        <v>74</v>
      </c>
      <c r="I92" t="s">
        <v>1976</v>
      </c>
      <c r="J92" t="s">
        <v>1977</v>
      </c>
      <c r="K92" t="s">
        <v>74</v>
      </c>
      <c r="L92" t="s">
        <v>74</v>
      </c>
      <c r="M92" t="s">
        <v>407</v>
      </c>
      <c r="N92" t="s">
        <v>79</v>
      </c>
      <c r="O92" t="s">
        <v>74</v>
      </c>
      <c r="P92" t="s">
        <v>74</v>
      </c>
      <c r="Q92" t="s">
        <v>74</v>
      </c>
      <c r="R92" t="s">
        <v>74</v>
      </c>
      <c r="S92" t="s">
        <v>74</v>
      </c>
      <c r="T92" t="s">
        <v>1978</v>
      </c>
      <c r="U92" t="s">
        <v>74</v>
      </c>
      <c r="V92" t="s">
        <v>1979</v>
      </c>
      <c r="W92" t="s">
        <v>1980</v>
      </c>
      <c r="X92" t="s">
        <v>1981</v>
      </c>
      <c r="Y92" t="s">
        <v>1982</v>
      </c>
      <c r="Z92" t="s">
        <v>1983</v>
      </c>
      <c r="AA92" t="s">
        <v>1984</v>
      </c>
      <c r="AB92" t="s">
        <v>74</v>
      </c>
      <c r="AC92" t="s">
        <v>74</v>
      </c>
      <c r="AD92" t="s">
        <v>74</v>
      </c>
      <c r="AE92" t="s">
        <v>74</v>
      </c>
      <c r="AF92" t="s">
        <v>74</v>
      </c>
      <c r="AG92">
        <v>48</v>
      </c>
      <c r="AH92">
        <v>1</v>
      </c>
      <c r="AI92">
        <v>1</v>
      </c>
      <c r="AJ92">
        <v>0</v>
      </c>
      <c r="AK92">
        <v>0</v>
      </c>
      <c r="AL92" t="s">
        <v>416</v>
      </c>
      <c r="AM92" t="s">
        <v>417</v>
      </c>
      <c r="AN92" t="s">
        <v>418</v>
      </c>
      <c r="AO92" t="s">
        <v>1985</v>
      </c>
      <c r="AP92" t="s">
        <v>1986</v>
      </c>
      <c r="AQ92" t="s">
        <v>74</v>
      </c>
      <c r="AR92" t="s">
        <v>1987</v>
      </c>
      <c r="AS92" t="s">
        <v>1988</v>
      </c>
      <c r="AT92" t="s">
        <v>124</v>
      </c>
      <c r="AU92">
        <v>2019</v>
      </c>
      <c r="AV92" t="s">
        <v>74</v>
      </c>
      <c r="AW92">
        <v>47</v>
      </c>
      <c r="AX92" t="s">
        <v>74</v>
      </c>
      <c r="AY92" t="s">
        <v>74</v>
      </c>
      <c r="AZ92" t="s">
        <v>74</v>
      </c>
      <c r="BA92" t="s">
        <v>74</v>
      </c>
      <c r="BB92">
        <v>36</v>
      </c>
      <c r="BC92">
        <v>58</v>
      </c>
      <c r="BD92" t="s">
        <v>74</v>
      </c>
      <c r="BE92" t="s">
        <v>1989</v>
      </c>
      <c r="BF92" t="str">
        <f>HYPERLINK("http://dx.doi.org/10.17223/19996195/47/3","http://dx.doi.org/10.17223/19996195/47/3")</f>
        <v>http://dx.doi.org/10.17223/19996195/47/3</v>
      </c>
      <c r="BG92" t="s">
        <v>74</v>
      </c>
      <c r="BH92" t="s">
        <v>74</v>
      </c>
      <c r="BI92">
        <v>23</v>
      </c>
      <c r="BJ92" t="s">
        <v>681</v>
      </c>
      <c r="BK92" t="s">
        <v>127</v>
      </c>
      <c r="BL92" t="s">
        <v>128</v>
      </c>
      <c r="BM92" t="s">
        <v>1990</v>
      </c>
      <c r="BN92" t="s">
        <v>74</v>
      </c>
      <c r="BO92" t="s">
        <v>74</v>
      </c>
      <c r="BP92" t="s">
        <v>74</v>
      </c>
      <c r="BQ92" t="s">
        <v>74</v>
      </c>
      <c r="BR92" t="s">
        <v>101</v>
      </c>
      <c r="BS92" t="s">
        <v>1991</v>
      </c>
      <c r="BT92" t="str">
        <f>HYPERLINK("https%3A%2F%2Fwww.webofscience.com%2Fwos%2Fwoscc%2Ffull-record%2FWOS:000507408400003","View Full Record in Web of Science")</f>
        <v>View Full Record in Web of Science</v>
      </c>
    </row>
    <row r="93" spans="1:72" x14ac:dyDescent="0.25">
      <c r="A93" t="s">
        <v>72</v>
      </c>
      <c r="B93" t="s">
        <v>1992</v>
      </c>
      <c r="C93" t="s">
        <v>74</v>
      </c>
      <c r="D93" t="s">
        <v>74</v>
      </c>
      <c r="E93" t="s">
        <v>74</v>
      </c>
      <c r="F93" t="s">
        <v>1993</v>
      </c>
      <c r="G93" t="s">
        <v>74</v>
      </c>
      <c r="H93" t="s">
        <v>74</v>
      </c>
      <c r="I93" t="s">
        <v>1994</v>
      </c>
      <c r="J93" t="s">
        <v>1995</v>
      </c>
      <c r="K93" t="s">
        <v>74</v>
      </c>
      <c r="L93" t="s">
        <v>74</v>
      </c>
      <c r="M93" t="s">
        <v>78</v>
      </c>
      <c r="N93" t="s">
        <v>79</v>
      </c>
      <c r="O93" t="s">
        <v>74</v>
      </c>
      <c r="P93" t="s">
        <v>74</v>
      </c>
      <c r="Q93" t="s">
        <v>74</v>
      </c>
      <c r="R93" t="s">
        <v>74</v>
      </c>
      <c r="S93" t="s">
        <v>74</v>
      </c>
      <c r="T93" t="s">
        <v>1996</v>
      </c>
      <c r="U93" t="s">
        <v>74</v>
      </c>
      <c r="V93" t="s">
        <v>1997</v>
      </c>
      <c r="W93" t="s">
        <v>1998</v>
      </c>
      <c r="X93" t="s">
        <v>1999</v>
      </c>
      <c r="Y93" t="s">
        <v>2000</v>
      </c>
      <c r="Z93" t="s">
        <v>2001</v>
      </c>
      <c r="AA93" t="s">
        <v>2002</v>
      </c>
      <c r="AB93" t="s">
        <v>2003</v>
      </c>
      <c r="AC93" t="s">
        <v>74</v>
      </c>
      <c r="AD93" t="s">
        <v>74</v>
      </c>
      <c r="AE93" t="s">
        <v>74</v>
      </c>
      <c r="AF93" t="s">
        <v>74</v>
      </c>
      <c r="AG93">
        <v>32</v>
      </c>
      <c r="AH93">
        <v>1</v>
      </c>
      <c r="AI93">
        <v>1</v>
      </c>
      <c r="AJ93">
        <v>1</v>
      </c>
      <c r="AK93">
        <v>8</v>
      </c>
      <c r="AL93" t="s">
        <v>2004</v>
      </c>
      <c r="AM93" t="s">
        <v>2005</v>
      </c>
      <c r="AN93" t="s">
        <v>2006</v>
      </c>
      <c r="AO93" t="s">
        <v>2007</v>
      </c>
      <c r="AP93" t="s">
        <v>2008</v>
      </c>
      <c r="AQ93" t="s">
        <v>74</v>
      </c>
      <c r="AR93" t="s">
        <v>2009</v>
      </c>
      <c r="AS93" t="s">
        <v>2010</v>
      </c>
      <c r="AT93" t="s">
        <v>124</v>
      </c>
      <c r="AU93">
        <v>2019</v>
      </c>
      <c r="AV93">
        <v>11</v>
      </c>
      <c r="AW93">
        <v>3</v>
      </c>
      <c r="AX93" t="s">
        <v>74</v>
      </c>
      <c r="AY93" t="s">
        <v>74</v>
      </c>
      <c r="AZ93" t="s">
        <v>74</v>
      </c>
      <c r="BA93" t="s">
        <v>74</v>
      </c>
      <c r="BB93">
        <v>290</v>
      </c>
      <c r="BC93">
        <v>307</v>
      </c>
      <c r="BD93" t="s">
        <v>74</v>
      </c>
      <c r="BE93" t="s">
        <v>2011</v>
      </c>
      <c r="BF93" t="str">
        <f>HYPERLINK("http://dx.doi.org/10.18662/rrem/152","http://dx.doi.org/10.18662/rrem/152")</f>
        <v>http://dx.doi.org/10.18662/rrem/152</v>
      </c>
      <c r="BG93" t="s">
        <v>74</v>
      </c>
      <c r="BH93" t="s">
        <v>74</v>
      </c>
      <c r="BI93">
        <v>19</v>
      </c>
      <c r="BJ93" t="s">
        <v>274</v>
      </c>
      <c r="BK93" t="s">
        <v>127</v>
      </c>
      <c r="BL93" t="s">
        <v>274</v>
      </c>
      <c r="BM93" t="s">
        <v>2012</v>
      </c>
      <c r="BN93" t="s">
        <v>74</v>
      </c>
      <c r="BO93" t="s">
        <v>187</v>
      </c>
      <c r="BP93" t="s">
        <v>74</v>
      </c>
      <c r="BQ93" t="s">
        <v>74</v>
      </c>
      <c r="BR93" t="s">
        <v>101</v>
      </c>
      <c r="BS93" t="s">
        <v>2013</v>
      </c>
      <c r="BT93" t="str">
        <f>HYPERLINK("https%3A%2F%2Fwww.webofscience.com%2Fwos%2Fwoscc%2Ffull-record%2FWOS:000488474900019","View Full Record in Web of Science")</f>
        <v>View Full Record in Web of Science</v>
      </c>
    </row>
    <row r="94" spans="1:72" x14ac:dyDescent="0.25">
      <c r="A94" t="s">
        <v>72</v>
      </c>
      <c r="B94" t="s">
        <v>2014</v>
      </c>
      <c r="C94" t="s">
        <v>74</v>
      </c>
      <c r="D94" t="s">
        <v>74</v>
      </c>
      <c r="E94" t="s">
        <v>74</v>
      </c>
      <c r="F94" t="s">
        <v>2015</v>
      </c>
      <c r="G94" t="s">
        <v>74</v>
      </c>
      <c r="H94" t="s">
        <v>74</v>
      </c>
      <c r="I94" t="s">
        <v>2016</v>
      </c>
      <c r="J94" t="s">
        <v>2017</v>
      </c>
      <c r="K94" t="s">
        <v>74</v>
      </c>
      <c r="L94" t="s">
        <v>74</v>
      </c>
      <c r="M94" t="s">
        <v>78</v>
      </c>
      <c r="N94" t="s">
        <v>79</v>
      </c>
      <c r="O94" t="s">
        <v>74</v>
      </c>
      <c r="P94" t="s">
        <v>74</v>
      </c>
      <c r="Q94" t="s">
        <v>74</v>
      </c>
      <c r="R94" t="s">
        <v>74</v>
      </c>
      <c r="S94" t="s">
        <v>74</v>
      </c>
      <c r="T94" t="s">
        <v>2018</v>
      </c>
      <c r="U94" t="s">
        <v>2019</v>
      </c>
      <c r="V94" t="s">
        <v>2020</v>
      </c>
      <c r="W94" t="s">
        <v>2021</v>
      </c>
      <c r="X94" t="s">
        <v>2022</v>
      </c>
      <c r="Y94" t="s">
        <v>2023</v>
      </c>
      <c r="Z94" t="s">
        <v>2024</v>
      </c>
      <c r="AA94" t="s">
        <v>2025</v>
      </c>
      <c r="AB94" t="s">
        <v>2026</v>
      </c>
      <c r="AC94" t="s">
        <v>2027</v>
      </c>
      <c r="AD94" t="s">
        <v>2028</v>
      </c>
      <c r="AE94" t="s">
        <v>2029</v>
      </c>
      <c r="AF94" t="s">
        <v>74</v>
      </c>
      <c r="AG94">
        <v>81</v>
      </c>
      <c r="AH94">
        <v>7</v>
      </c>
      <c r="AI94">
        <v>7</v>
      </c>
      <c r="AJ94">
        <v>1</v>
      </c>
      <c r="AK94">
        <v>12</v>
      </c>
      <c r="AL94" t="s">
        <v>471</v>
      </c>
      <c r="AM94" t="s">
        <v>90</v>
      </c>
      <c r="AN94" t="s">
        <v>472</v>
      </c>
      <c r="AO94" t="s">
        <v>2030</v>
      </c>
      <c r="AP94" t="s">
        <v>74</v>
      </c>
      <c r="AQ94" t="s">
        <v>74</v>
      </c>
      <c r="AR94" t="s">
        <v>2031</v>
      </c>
      <c r="AS94" t="s">
        <v>2032</v>
      </c>
      <c r="AT94" t="s">
        <v>124</v>
      </c>
      <c r="AU94">
        <v>2020</v>
      </c>
      <c r="AV94">
        <v>19</v>
      </c>
      <c r="AW94">
        <v>5</v>
      </c>
      <c r="AX94" t="s">
        <v>74</v>
      </c>
      <c r="AY94" t="s">
        <v>74</v>
      </c>
      <c r="AZ94" t="s">
        <v>74</v>
      </c>
      <c r="BA94" t="s">
        <v>74</v>
      </c>
      <c r="BB94">
        <v>445</v>
      </c>
      <c r="BC94">
        <v>462</v>
      </c>
      <c r="BD94">
        <v>1474904119868866</v>
      </c>
      <c r="BE94" t="s">
        <v>2033</v>
      </c>
      <c r="BF94" t="str">
        <f>HYPERLINK("http://dx.doi.org/10.1177/1474904119868866","http://dx.doi.org/10.1177/1474904119868866")</f>
        <v>http://dx.doi.org/10.1177/1474904119868866</v>
      </c>
      <c r="BG94" t="s">
        <v>74</v>
      </c>
      <c r="BH94" t="s">
        <v>2034</v>
      </c>
      <c r="BI94">
        <v>18</v>
      </c>
      <c r="BJ94" t="s">
        <v>274</v>
      </c>
      <c r="BK94" t="s">
        <v>98</v>
      </c>
      <c r="BL94" t="s">
        <v>274</v>
      </c>
      <c r="BM94" t="s">
        <v>2035</v>
      </c>
      <c r="BN94" t="s">
        <v>74</v>
      </c>
      <c r="BO94" t="s">
        <v>74</v>
      </c>
      <c r="BP94" t="s">
        <v>74</v>
      </c>
      <c r="BQ94" t="s">
        <v>74</v>
      </c>
      <c r="BR94" t="s">
        <v>101</v>
      </c>
      <c r="BS94" t="s">
        <v>2036</v>
      </c>
      <c r="BT94" t="str">
        <f>HYPERLINK("https%3A%2F%2Fwww.webofscience.com%2Fwos%2Fwoscc%2Ffull-record%2FWOS:000483250700001","View Full Record in Web of Science")</f>
        <v>View Full Record in Web of Science</v>
      </c>
    </row>
    <row r="95" spans="1:72" x14ac:dyDescent="0.25">
      <c r="A95" t="s">
        <v>72</v>
      </c>
      <c r="B95" t="s">
        <v>2037</v>
      </c>
      <c r="C95" t="s">
        <v>74</v>
      </c>
      <c r="D95" t="s">
        <v>74</v>
      </c>
      <c r="E95" t="s">
        <v>74</v>
      </c>
      <c r="F95" t="s">
        <v>2038</v>
      </c>
      <c r="G95" t="s">
        <v>74</v>
      </c>
      <c r="H95" t="s">
        <v>74</v>
      </c>
      <c r="I95" t="s">
        <v>2039</v>
      </c>
      <c r="J95" t="s">
        <v>510</v>
      </c>
      <c r="K95" t="s">
        <v>74</v>
      </c>
      <c r="L95" t="s">
        <v>74</v>
      </c>
      <c r="M95" t="s">
        <v>78</v>
      </c>
      <c r="N95" t="s">
        <v>79</v>
      </c>
      <c r="O95" t="s">
        <v>74</v>
      </c>
      <c r="P95" t="s">
        <v>74</v>
      </c>
      <c r="Q95" t="s">
        <v>74</v>
      </c>
      <c r="R95" t="s">
        <v>74</v>
      </c>
      <c r="S95" t="s">
        <v>74</v>
      </c>
      <c r="T95" t="s">
        <v>2040</v>
      </c>
      <c r="U95" t="s">
        <v>2041</v>
      </c>
      <c r="V95" t="s">
        <v>2042</v>
      </c>
      <c r="W95" t="s">
        <v>2043</v>
      </c>
      <c r="X95" t="s">
        <v>2044</v>
      </c>
      <c r="Y95" t="s">
        <v>2045</v>
      </c>
      <c r="Z95" t="s">
        <v>2046</v>
      </c>
      <c r="AA95" t="s">
        <v>74</v>
      </c>
      <c r="AB95" t="s">
        <v>74</v>
      </c>
      <c r="AC95" t="s">
        <v>74</v>
      </c>
      <c r="AD95" t="s">
        <v>74</v>
      </c>
      <c r="AE95" t="s">
        <v>74</v>
      </c>
      <c r="AF95" t="s">
        <v>74</v>
      </c>
      <c r="AG95">
        <v>66</v>
      </c>
      <c r="AH95">
        <v>1</v>
      </c>
      <c r="AI95">
        <v>1</v>
      </c>
      <c r="AJ95">
        <v>2</v>
      </c>
      <c r="AK95">
        <v>19</v>
      </c>
      <c r="AL95" t="s">
        <v>149</v>
      </c>
      <c r="AM95" t="s">
        <v>150</v>
      </c>
      <c r="AN95" t="s">
        <v>151</v>
      </c>
      <c r="AO95" t="s">
        <v>520</v>
      </c>
      <c r="AP95" t="s">
        <v>521</v>
      </c>
      <c r="AQ95" t="s">
        <v>74</v>
      </c>
      <c r="AR95" t="s">
        <v>522</v>
      </c>
      <c r="AS95" t="s">
        <v>523</v>
      </c>
      <c r="AT95" t="s">
        <v>2047</v>
      </c>
      <c r="AU95">
        <v>2019</v>
      </c>
      <c r="AV95">
        <v>22</v>
      </c>
      <c r="AW95">
        <v>6</v>
      </c>
      <c r="AX95" t="s">
        <v>74</v>
      </c>
      <c r="AY95" t="s">
        <v>74</v>
      </c>
      <c r="AZ95" t="s">
        <v>74</v>
      </c>
      <c r="BA95" t="s">
        <v>74</v>
      </c>
      <c r="BB95">
        <v>768</v>
      </c>
      <c r="BC95">
        <v>786</v>
      </c>
      <c r="BD95" t="s">
        <v>74</v>
      </c>
      <c r="BE95" t="s">
        <v>2048</v>
      </c>
      <c r="BF95" t="str">
        <f>HYPERLINK("http://dx.doi.org/10.1080/13670050.2017.1313192","http://dx.doi.org/10.1080/13670050.2017.1313192")</f>
        <v>http://dx.doi.org/10.1080/13670050.2017.1313192</v>
      </c>
      <c r="BG95" t="s">
        <v>74</v>
      </c>
      <c r="BH95" t="s">
        <v>74</v>
      </c>
      <c r="BI95">
        <v>19</v>
      </c>
      <c r="BJ95" t="s">
        <v>527</v>
      </c>
      <c r="BK95" t="s">
        <v>480</v>
      </c>
      <c r="BL95" t="s">
        <v>528</v>
      </c>
      <c r="BM95" t="s">
        <v>2049</v>
      </c>
      <c r="BN95" t="s">
        <v>74</v>
      </c>
      <c r="BO95" t="s">
        <v>2050</v>
      </c>
      <c r="BP95" t="s">
        <v>74</v>
      </c>
      <c r="BQ95" t="s">
        <v>74</v>
      </c>
      <c r="BR95" t="s">
        <v>101</v>
      </c>
      <c r="BS95" t="s">
        <v>2051</v>
      </c>
      <c r="BT95" t="str">
        <f>HYPERLINK("https%3A%2F%2Fwww.webofscience.com%2Fwos%2Fwoscc%2Ffull-record%2FWOS:000477870900008","View Full Record in Web of Science")</f>
        <v>View Full Record in Web of Science</v>
      </c>
    </row>
    <row r="96" spans="1:72" x14ac:dyDescent="0.25">
      <c r="A96" t="s">
        <v>72</v>
      </c>
      <c r="B96" t="s">
        <v>2052</v>
      </c>
      <c r="C96" t="s">
        <v>74</v>
      </c>
      <c r="D96" t="s">
        <v>74</v>
      </c>
      <c r="E96" t="s">
        <v>74</v>
      </c>
      <c r="F96" t="s">
        <v>2053</v>
      </c>
      <c r="G96" t="s">
        <v>74</v>
      </c>
      <c r="H96" t="s">
        <v>74</v>
      </c>
      <c r="I96" t="s">
        <v>2054</v>
      </c>
      <c r="J96" t="s">
        <v>510</v>
      </c>
      <c r="K96" t="s">
        <v>74</v>
      </c>
      <c r="L96" t="s">
        <v>74</v>
      </c>
      <c r="M96" t="s">
        <v>78</v>
      </c>
      <c r="N96" t="s">
        <v>79</v>
      </c>
      <c r="O96" t="s">
        <v>74</v>
      </c>
      <c r="P96" t="s">
        <v>74</v>
      </c>
      <c r="Q96" t="s">
        <v>74</v>
      </c>
      <c r="R96" t="s">
        <v>74</v>
      </c>
      <c r="S96" t="s">
        <v>74</v>
      </c>
      <c r="T96" t="s">
        <v>2055</v>
      </c>
      <c r="U96" t="s">
        <v>2056</v>
      </c>
      <c r="V96" t="s">
        <v>2057</v>
      </c>
      <c r="W96" t="s">
        <v>2058</v>
      </c>
      <c r="X96" t="s">
        <v>386</v>
      </c>
      <c r="Y96" t="s">
        <v>2059</v>
      </c>
      <c r="Z96" t="s">
        <v>2060</v>
      </c>
      <c r="AA96" t="s">
        <v>2061</v>
      </c>
      <c r="AB96" t="s">
        <v>2062</v>
      </c>
      <c r="AC96" t="s">
        <v>74</v>
      </c>
      <c r="AD96" t="s">
        <v>74</v>
      </c>
      <c r="AE96" t="s">
        <v>74</v>
      </c>
      <c r="AF96" t="s">
        <v>74</v>
      </c>
      <c r="AG96">
        <v>46</v>
      </c>
      <c r="AH96">
        <v>3</v>
      </c>
      <c r="AI96">
        <v>3</v>
      </c>
      <c r="AJ96">
        <v>0</v>
      </c>
      <c r="AK96">
        <v>5</v>
      </c>
      <c r="AL96" t="s">
        <v>149</v>
      </c>
      <c r="AM96" t="s">
        <v>150</v>
      </c>
      <c r="AN96" t="s">
        <v>151</v>
      </c>
      <c r="AO96" t="s">
        <v>520</v>
      </c>
      <c r="AP96" t="s">
        <v>521</v>
      </c>
      <c r="AQ96" t="s">
        <v>74</v>
      </c>
      <c r="AR96" t="s">
        <v>522</v>
      </c>
      <c r="AS96" t="s">
        <v>523</v>
      </c>
      <c r="AT96" t="s">
        <v>2047</v>
      </c>
      <c r="AU96">
        <v>2019</v>
      </c>
      <c r="AV96">
        <v>22</v>
      </c>
      <c r="AW96">
        <v>6</v>
      </c>
      <c r="AX96" t="s">
        <v>74</v>
      </c>
      <c r="AY96" t="s">
        <v>74</v>
      </c>
      <c r="AZ96" t="s">
        <v>74</v>
      </c>
      <c r="BA96" t="s">
        <v>74</v>
      </c>
      <c r="BB96">
        <v>741</v>
      </c>
      <c r="BC96">
        <v>753</v>
      </c>
      <c r="BD96" t="s">
        <v>74</v>
      </c>
      <c r="BE96" t="s">
        <v>2063</v>
      </c>
      <c r="BF96" t="str">
        <f>HYPERLINK("http://dx.doi.org/10.1080/13670050.2017.1311835","http://dx.doi.org/10.1080/13670050.2017.1311835")</f>
        <v>http://dx.doi.org/10.1080/13670050.2017.1311835</v>
      </c>
      <c r="BG96" t="s">
        <v>74</v>
      </c>
      <c r="BH96" t="s">
        <v>74</v>
      </c>
      <c r="BI96">
        <v>13</v>
      </c>
      <c r="BJ96" t="s">
        <v>527</v>
      </c>
      <c r="BK96" t="s">
        <v>480</v>
      </c>
      <c r="BL96" t="s">
        <v>528</v>
      </c>
      <c r="BM96" t="s">
        <v>2049</v>
      </c>
      <c r="BN96" t="s">
        <v>74</v>
      </c>
      <c r="BO96" t="s">
        <v>2050</v>
      </c>
      <c r="BP96" t="s">
        <v>74</v>
      </c>
      <c r="BQ96" t="s">
        <v>74</v>
      </c>
      <c r="BR96" t="s">
        <v>101</v>
      </c>
      <c r="BS96" t="s">
        <v>2064</v>
      </c>
      <c r="BT96" t="str">
        <f>HYPERLINK("https%3A%2F%2Fwww.webofscience.com%2Fwos%2Fwoscc%2Ffull-record%2FWOS:000477870900006","View Full Record in Web of Science")</f>
        <v>View Full Record in Web of Science</v>
      </c>
    </row>
    <row r="97" spans="1:72" x14ac:dyDescent="0.25">
      <c r="A97" t="s">
        <v>72</v>
      </c>
      <c r="B97" t="s">
        <v>2065</v>
      </c>
      <c r="C97" t="s">
        <v>74</v>
      </c>
      <c r="D97" t="s">
        <v>74</v>
      </c>
      <c r="E97" t="s">
        <v>74</v>
      </c>
      <c r="F97" t="s">
        <v>2066</v>
      </c>
      <c r="G97" t="s">
        <v>74</v>
      </c>
      <c r="H97" t="s">
        <v>74</v>
      </c>
      <c r="I97" t="s">
        <v>2067</v>
      </c>
      <c r="J97" t="s">
        <v>2068</v>
      </c>
      <c r="K97" t="s">
        <v>74</v>
      </c>
      <c r="L97" t="s">
        <v>74</v>
      </c>
      <c r="M97" t="s">
        <v>78</v>
      </c>
      <c r="N97" t="s">
        <v>79</v>
      </c>
      <c r="O97" t="s">
        <v>74</v>
      </c>
      <c r="P97" t="s">
        <v>74</v>
      </c>
      <c r="Q97" t="s">
        <v>74</v>
      </c>
      <c r="R97" t="s">
        <v>74</v>
      </c>
      <c r="S97" t="s">
        <v>74</v>
      </c>
      <c r="T97" t="s">
        <v>2069</v>
      </c>
      <c r="U97" t="s">
        <v>2070</v>
      </c>
      <c r="V97" t="s">
        <v>2071</v>
      </c>
      <c r="W97" t="s">
        <v>2072</v>
      </c>
      <c r="X97" t="s">
        <v>2073</v>
      </c>
      <c r="Y97" t="s">
        <v>2074</v>
      </c>
      <c r="Z97" t="s">
        <v>2075</v>
      </c>
      <c r="AA97" t="s">
        <v>2076</v>
      </c>
      <c r="AB97" t="s">
        <v>2077</v>
      </c>
      <c r="AC97" t="s">
        <v>74</v>
      </c>
      <c r="AD97" t="s">
        <v>74</v>
      </c>
      <c r="AE97" t="s">
        <v>74</v>
      </c>
      <c r="AF97" t="s">
        <v>74</v>
      </c>
      <c r="AG97">
        <v>49</v>
      </c>
      <c r="AH97">
        <v>3</v>
      </c>
      <c r="AI97">
        <v>3</v>
      </c>
      <c r="AJ97">
        <v>1</v>
      </c>
      <c r="AK97">
        <v>14</v>
      </c>
      <c r="AL97" t="s">
        <v>445</v>
      </c>
      <c r="AM97" t="s">
        <v>446</v>
      </c>
      <c r="AN97" t="s">
        <v>447</v>
      </c>
      <c r="AO97" t="s">
        <v>2078</v>
      </c>
      <c r="AP97" t="s">
        <v>2079</v>
      </c>
      <c r="AQ97" t="s">
        <v>74</v>
      </c>
      <c r="AR97" t="s">
        <v>2080</v>
      </c>
      <c r="AS97" t="s">
        <v>2081</v>
      </c>
      <c r="AT97" t="s">
        <v>1393</v>
      </c>
      <c r="AU97">
        <v>2019</v>
      </c>
      <c r="AV97">
        <v>40</v>
      </c>
      <c r="AW97">
        <v>12</v>
      </c>
      <c r="AX97" t="s">
        <v>74</v>
      </c>
      <c r="AY97" t="s">
        <v>74</v>
      </c>
      <c r="AZ97" t="s">
        <v>74</v>
      </c>
      <c r="BA97" t="s">
        <v>74</v>
      </c>
      <c r="BB97">
        <v>1677</v>
      </c>
      <c r="BC97">
        <v>1704</v>
      </c>
      <c r="BD97" t="s">
        <v>74</v>
      </c>
      <c r="BE97" t="s">
        <v>2082</v>
      </c>
      <c r="BF97" t="str">
        <f>HYPERLINK("http://dx.doi.org/10.1177/0192513X19842243","http://dx.doi.org/10.1177/0192513X19842243")</f>
        <v>http://dx.doi.org/10.1177/0192513X19842243</v>
      </c>
      <c r="BG97" t="s">
        <v>74</v>
      </c>
      <c r="BH97" t="s">
        <v>74</v>
      </c>
      <c r="BI97">
        <v>28</v>
      </c>
      <c r="BJ97" t="s">
        <v>400</v>
      </c>
      <c r="BK97" t="s">
        <v>98</v>
      </c>
      <c r="BL97" t="s">
        <v>400</v>
      </c>
      <c r="BM97" t="s">
        <v>2083</v>
      </c>
      <c r="BN97" t="s">
        <v>74</v>
      </c>
      <c r="BO97" t="s">
        <v>2050</v>
      </c>
      <c r="BP97" t="s">
        <v>74</v>
      </c>
      <c r="BQ97" t="s">
        <v>74</v>
      </c>
      <c r="BR97" t="s">
        <v>101</v>
      </c>
      <c r="BS97" t="s">
        <v>2084</v>
      </c>
      <c r="BT97" t="str">
        <f>HYPERLINK("https%3A%2F%2Fwww.webofscience.com%2Fwos%2Fwoscc%2Ffull-record%2FWOS:000473177400005","View Full Record in Web of Science")</f>
        <v>View Full Record in Web of Science</v>
      </c>
    </row>
    <row r="98" spans="1:72" x14ac:dyDescent="0.25">
      <c r="A98" t="s">
        <v>72</v>
      </c>
      <c r="B98" t="s">
        <v>2085</v>
      </c>
      <c r="C98" t="s">
        <v>74</v>
      </c>
      <c r="D98" t="s">
        <v>74</v>
      </c>
      <c r="E98" t="s">
        <v>74</v>
      </c>
      <c r="F98" t="s">
        <v>2086</v>
      </c>
      <c r="G98" t="s">
        <v>74</v>
      </c>
      <c r="H98" t="s">
        <v>74</v>
      </c>
      <c r="I98" t="s">
        <v>2087</v>
      </c>
      <c r="J98" t="s">
        <v>571</v>
      </c>
      <c r="K98" t="s">
        <v>74</v>
      </c>
      <c r="L98" t="s">
        <v>74</v>
      </c>
      <c r="M98" t="s">
        <v>78</v>
      </c>
      <c r="N98" t="s">
        <v>79</v>
      </c>
      <c r="O98" t="s">
        <v>74</v>
      </c>
      <c r="P98" t="s">
        <v>74</v>
      </c>
      <c r="Q98" t="s">
        <v>74</v>
      </c>
      <c r="R98" t="s">
        <v>74</v>
      </c>
      <c r="S98" t="s">
        <v>74</v>
      </c>
      <c r="T98" t="s">
        <v>2088</v>
      </c>
      <c r="U98" t="s">
        <v>2089</v>
      </c>
      <c r="V98" t="s">
        <v>2090</v>
      </c>
      <c r="W98" t="s">
        <v>2091</v>
      </c>
      <c r="X98" t="s">
        <v>2092</v>
      </c>
      <c r="Y98" t="s">
        <v>2093</v>
      </c>
      <c r="Z98" t="s">
        <v>2094</v>
      </c>
      <c r="AA98" t="s">
        <v>2095</v>
      </c>
      <c r="AB98" t="s">
        <v>2096</v>
      </c>
      <c r="AC98" t="s">
        <v>2097</v>
      </c>
      <c r="AD98" t="s">
        <v>2098</v>
      </c>
      <c r="AE98" t="s">
        <v>2099</v>
      </c>
      <c r="AF98" t="s">
        <v>74</v>
      </c>
      <c r="AG98">
        <v>58</v>
      </c>
      <c r="AH98">
        <v>12</v>
      </c>
      <c r="AI98">
        <v>12</v>
      </c>
      <c r="AJ98">
        <v>4</v>
      </c>
      <c r="AK98">
        <v>18</v>
      </c>
      <c r="AL98" t="s">
        <v>118</v>
      </c>
      <c r="AM98" t="s">
        <v>119</v>
      </c>
      <c r="AN98" t="s">
        <v>120</v>
      </c>
      <c r="AO98" t="s">
        <v>584</v>
      </c>
      <c r="AP98" t="s">
        <v>74</v>
      </c>
      <c r="AQ98" t="s">
        <v>74</v>
      </c>
      <c r="AR98" t="s">
        <v>585</v>
      </c>
      <c r="AS98" t="s">
        <v>586</v>
      </c>
      <c r="AT98" t="s">
        <v>2100</v>
      </c>
      <c r="AU98">
        <v>2019</v>
      </c>
      <c r="AV98">
        <v>11</v>
      </c>
      <c r="AW98">
        <v>13</v>
      </c>
      <c r="AX98" t="s">
        <v>74</v>
      </c>
      <c r="AY98" t="s">
        <v>74</v>
      </c>
      <c r="AZ98" t="s">
        <v>74</v>
      </c>
      <c r="BA98" t="s">
        <v>74</v>
      </c>
      <c r="BB98" t="s">
        <v>74</v>
      </c>
      <c r="BC98" t="s">
        <v>74</v>
      </c>
      <c r="BD98">
        <v>3598</v>
      </c>
      <c r="BE98" t="s">
        <v>2101</v>
      </c>
      <c r="BF98" t="str">
        <f>HYPERLINK("http://dx.doi.org/10.3390/su11133598","http://dx.doi.org/10.3390/su11133598")</f>
        <v>http://dx.doi.org/10.3390/su11133598</v>
      </c>
      <c r="BG98" t="s">
        <v>74</v>
      </c>
      <c r="BH98" t="s">
        <v>74</v>
      </c>
      <c r="BI98">
        <v>15</v>
      </c>
      <c r="BJ98" t="s">
        <v>589</v>
      </c>
      <c r="BK98" t="s">
        <v>590</v>
      </c>
      <c r="BL98" t="s">
        <v>591</v>
      </c>
      <c r="BM98" t="s">
        <v>2102</v>
      </c>
      <c r="BN98" t="s">
        <v>74</v>
      </c>
      <c r="BO98" t="s">
        <v>2103</v>
      </c>
      <c r="BP98" t="s">
        <v>74</v>
      </c>
      <c r="BQ98" t="s">
        <v>74</v>
      </c>
      <c r="BR98" t="s">
        <v>101</v>
      </c>
      <c r="BS98" t="s">
        <v>2104</v>
      </c>
      <c r="BT98" t="str">
        <f>HYPERLINK("https%3A%2F%2Fwww.webofscience.com%2Fwos%2Fwoscc%2Ffull-record%2FWOS:000477051900100","View Full Record in Web of Science")</f>
        <v>View Full Record in Web of Science</v>
      </c>
    </row>
    <row r="99" spans="1:72" x14ac:dyDescent="0.25">
      <c r="A99" t="s">
        <v>72</v>
      </c>
      <c r="B99" t="s">
        <v>2105</v>
      </c>
      <c r="C99" t="s">
        <v>74</v>
      </c>
      <c r="D99" t="s">
        <v>74</v>
      </c>
      <c r="E99" t="s">
        <v>74</v>
      </c>
      <c r="F99" t="s">
        <v>2106</v>
      </c>
      <c r="G99" t="s">
        <v>74</v>
      </c>
      <c r="H99" t="s">
        <v>74</v>
      </c>
      <c r="I99" t="s">
        <v>2107</v>
      </c>
      <c r="J99" t="s">
        <v>2108</v>
      </c>
      <c r="K99" t="s">
        <v>74</v>
      </c>
      <c r="L99" t="s">
        <v>74</v>
      </c>
      <c r="M99" t="s">
        <v>78</v>
      </c>
      <c r="N99" t="s">
        <v>79</v>
      </c>
      <c r="O99" t="s">
        <v>74</v>
      </c>
      <c r="P99" t="s">
        <v>74</v>
      </c>
      <c r="Q99" t="s">
        <v>74</v>
      </c>
      <c r="R99" t="s">
        <v>74</v>
      </c>
      <c r="S99" t="s">
        <v>74</v>
      </c>
      <c r="T99" t="s">
        <v>2109</v>
      </c>
      <c r="U99" t="s">
        <v>74</v>
      </c>
      <c r="V99" t="s">
        <v>2110</v>
      </c>
      <c r="W99" t="s">
        <v>2111</v>
      </c>
      <c r="X99" t="s">
        <v>2112</v>
      </c>
      <c r="Y99" t="s">
        <v>2113</v>
      </c>
      <c r="Z99" t="s">
        <v>2114</v>
      </c>
      <c r="AA99" t="s">
        <v>74</v>
      </c>
      <c r="AB99" t="s">
        <v>2115</v>
      </c>
      <c r="AC99" t="s">
        <v>74</v>
      </c>
      <c r="AD99" t="s">
        <v>74</v>
      </c>
      <c r="AE99" t="s">
        <v>74</v>
      </c>
      <c r="AF99" t="s">
        <v>74</v>
      </c>
      <c r="AG99">
        <v>16</v>
      </c>
      <c r="AH99">
        <v>0</v>
      </c>
      <c r="AI99">
        <v>0</v>
      </c>
      <c r="AJ99">
        <v>0</v>
      </c>
      <c r="AK99">
        <v>16</v>
      </c>
      <c r="AL99" t="s">
        <v>149</v>
      </c>
      <c r="AM99" t="s">
        <v>150</v>
      </c>
      <c r="AN99" t="s">
        <v>151</v>
      </c>
      <c r="AO99" t="s">
        <v>2116</v>
      </c>
      <c r="AP99" t="s">
        <v>2117</v>
      </c>
      <c r="AQ99" t="s">
        <v>74</v>
      </c>
      <c r="AR99" t="s">
        <v>2118</v>
      </c>
      <c r="AS99" t="s">
        <v>2119</v>
      </c>
      <c r="AT99" t="s">
        <v>2120</v>
      </c>
      <c r="AU99">
        <v>2021</v>
      </c>
      <c r="AV99">
        <v>191</v>
      </c>
      <c r="AW99">
        <v>4</v>
      </c>
      <c r="AX99" t="s">
        <v>74</v>
      </c>
      <c r="AY99" t="s">
        <v>74</v>
      </c>
      <c r="AZ99" t="s">
        <v>74</v>
      </c>
      <c r="BA99" t="s">
        <v>74</v>
      </c>
      <c r="BB99">
        <v>555</v>
      </c>
      <c r="BC99">
        <v>568</v>
      </c>
      <c r="BD99" t="s">
        <v>74</v>
      </c>
      <c r="BE99" t="s">
        <v>2121</v>
      </c>
      <c r="BF99" t="str">
        <f>HYPERLINK("http://dx.doi.org/10.1080/03004430.2019.1630829","http://dx.doi.org/10.1080/03004430.2019.1630829")</f>
        <v>http://dx.doi.org/10.1080/03004430.2019.1630829</v>
      </c>
      <c r="BG99" t="s">
        <v>74</v>
      </c>
      <c r="BH99" t="s">
        <v>2122</v>
      </c>
      <c r="BI99">
        <v>14</v>
      </c>
      <c r="BJ99" t="s">
        <v>2123</v>
      </c>
      <c r="BK99" t="s">
        <v>98</v>
      </c>
      <c r="BL99" t="s">
        <v>2124</v>
      </c>
      <c r="BM99" t="s">
        <v>2125</v>
      </c>
      <c r="BN99" t="s">
        <v>74</v>
      </c>
      <c r="BO99" t="s">
        <v>74</v>
      </c>
      <c r="BP99" t="s">
        <v>74</v>
      </c>
      <c r="BQ99" t="s">
        <v>74</v>
      </c>
      <c r="BR99" t="s">
        <v>101</v>
      </c>
      <c r="BS99" t="s">
        <v>2126</v>
      </c>
      <c r="BT99" t="str">
        <f>HYPERLINK("https%3A%2F%2Fwww.webofscience.com%2Fwos%2Fwoscc%2Ffull-record%2FWOS:000473171600001","View Full Record in Web of Science")</f>
        <v>View Full Record in Web of Science</v>
      </c>
    </row>
    <row r="100" spans="1:72" x14ac:dyDescent="0.25">
      <c r="A100" t="s">
        <v>72</v>
      </c>
      <c r="B100" t="s">
        <v>2127</v>
      </c>
      <c r="C100" t="s">
        <v>74</v>
      </c>
      <c r="D100" t="s">
        <v>74</v>
      </c>
      <c r="E100" t="s">
        <v>74</v>
      </c>
      <c r="F100" t="s">
        <v>2128</v>
      </c>
      <c r="G100" t="s">
        <v>74</v>
      </c>
      <c r="H100" t="s">
        <v>74</v>
      </c>
      <c r="I100" t="s">
        <v>2129</v>
      </c>
      <c r="J100" t="s">
        <v>2130</v>
      </c>
      <c r="K100" t="s">
        <v>74</v>
      </c>
      <c r="L100" t="s">
        <v>74</v>
      </c>
      <c r="M100" t="s">
        <v>78</v>
      </c>
      <c r="N100" t="s">
        <v>79</v>
      </c>
      <c r="O100" t="s">
        <v>74</v>
      </c>
      <c r="P100" t="s">
        <v>74</v>
      </c>
      <c r="Q100" t="s">
        <v>74</v>
      </c>
      <c r="R100" t="s">
        <v>74</v>
      </c>
      <c r="S100" t="s">
        <v>74</v>
      </c>
      <c r="T100" t="s">
        <v>2131</v>
      </c>
      <c r="U100" t="s">
        <v>2132</v>
      </c>
      <c r="V100" t="s">
        <v>2133</v>
      </c>
      <c r="W100" t="s">
        <v>2134</v>
      </c>
      <c r="X100" t="s">
        <v>2135</v>
      </c>
      <c r="Y100" t="s">
        <v>2136</v>
      </c>
      <c r="Z100" t="s">
        <v>2137</v>
      </c>
      <c r="AA100" t="s">
        <v>74</v>
      </c>
      <c r="AB100" t="s">
        <v>2138</v>
      </c>
      <c r="AC100" t="s">
        <v>74</v>
      </c>
      <c r="AD100" t="s">
        <v>74</v>
      </c>
      <c r="AE100" t="s">
        <v>74</v>
      </c>
      <c r="AF100" t="s">
        <v>74</v>
      </c>
      <c r="AG100">
        <v>47</v>
      </c>
      <c r="AH100">
        <v>2</v>
      </c>
      <c r="AI100">
        <v>2</v>
      </c>
      <c r="AJ100">
        <v>2</v>
      </c>
      <c r="AK100">
        <v>14</v>
      </c>
      <c r="AL100" t="s">
        <v>149</v>
      </c>
      <c r="AM100" t="s">
        <v>150</v>
      </c>
      <c r="AN100" t="s">
        <v>151</v>
      </c>
      <c r="AO100" t="s">
        <v>2139</v>
      </c>
      <c r="AP100" t="s">
        <v>2140</v>
      </c>
      <c r="AQ100" t="s">
        <v>74</v>
      </c>
      <c r="AR100" t="s">
        <v>2141</v>
      </c>
      <c r="AS100" t="s">
        <v>2142</v>
      </c>
      <c r="AT100" t="s">
        <v>2143</v>
      </c>
      <c r="AU100">
        <v>2019</v>
      </c>
      <c r="AV100">
        <v>51</v>
      </c>
      <c r="AW100">
        <v>28</v>
      </c>
      <c r="AX100" t="s">
        <v>74</v>
      </c>
      <c r="AY100" t="s">
        <v>74</v>
      </c>
      <c r="AZ100" t="s">
        <v>74</v>
      </c>
      <c r="BA100" t="s">
        <v>74</v>
      </c>
      <c r="BB100">
        <v>3015</v>
      </c>
      <c r="BC100">
        <v>3030</v>
      </c>
      <c r="BD100" t="s">
        <v>74</v>
      </c>
      <c r="BE100" t="s">
        <v>2144</v>
      </c>
      <c r="BF100" t="str">
        <f>HYPERLINK("http://dx.doi.org/10.1080/00036846.2018.1564116","http://dx.doi.org/10.1080/00036846.2018.1564116")</f>
        <v>http://dx.doi.org/10.1080/00036846.2018.1564116</v>
      </c>
      <c r="BG100" t="s">
        <v>74</v>
      </c>
      <c r="BH100" t="s">
        <v>74</v>
      </c>
      <c r="BI100">
        <v>16</v>
      </c>
      <c r="BJ100" t="s">
        <v>633</v>
      </c>
      <c r="BK100" t="s">
        <v>98</v>
      </c>
      <c r="BL100" t="s">
        <v>634</v>
      </c>
      <c r="BM100" t="s">
        <v>2145</v>
      </c>
      <c r="BN100" t="s">
        <v>74</v>
      </c>
      <c r="BO100" t="s">
        <v>74</v>
      </c>
      <c r="BP100" t="s">
        <v>74</v>
      </c>
      <c r="BQ100" t="s">
        <v>74</v>
      </c>
      <c r="BR100" t="s">
        <v>101</v>
      </c>
      <c r="BS100" t="s">
        <v>2146</v>
      </c>
      <c r="BT100" t="str">
        <f>HYPERLINK("https%3A%2F%2Fwww.webofscience.com%2Fwos%2Fwoscc%2Ffull-record%2FWOS:000462907400002","View Full Record in Web of Science")</f>
        <v>View Full Record in Web of Science</v>
      </c>
    </row>
    <row r="101" spans="1:72" x14ac:dyDescent="0.25">
      <c r="A101" t="s">
        <v>72</v>
      </c>
      <c r="B101" t="s">
        <v>2147</v>
      </c>
      <c r="C101" t="s">
        <v>74</v>
      </c>
      <c r="D101" t="s">
        <v>74</v>
      </c>
      <c r="E101" t="s">
        <v>74</v>
      </c>
      <c r="F101" t="s">
        <v>2148</v>
      </c>
      <c r="G101" t="s">
        <v>74</v>
      </c>
      <c r="H101" t="s">
        <v>74</v>
      </c>
      <c r="I101" t="s">
        <v>2149</v>
      </c>
      <c r="J101" t="s">
        <v>2150</v>
      </c>
      <c r="K101" t="s">
        <v>74</v>
      </c>
      <c r="L101" t="s">
        <v>74</v>
      </c>
      <c r="M101" t="s">
        <v>78</v>
      </c>
      <c r="N101" t="s">
        <v>79</v>
      </c>
      <c r="O101" t="s">
        <v>74</v>
      </c>
      <c r="P101" t="s">
        <v>74</v>
      </c>
      <c r="Q101" t="s">
        <v>74</v>
      </c>
      <c r="R101" t="s">
        <v>74</v>
      </c>
      <c r="S101" t="s">
        <v>74</v>
      </c>
      <c r="T101" t="s">
        <v>2151</v>
      </c>
      <c r="U101" t="s">
        <v>2152</v>
      </c>
      <c r="V101" t="s">
        <v>2153</v>
      </c>
      <c r="W101" t="s">
        <v>2154</v>
      </c>
      <c r="X101" t="s">
        <v>2155</v>
      </c>
      <c r="Y101" t="s">
        <v>2156</v>
      </c>
      <c r="Z101" t="s">
        <v>2157</v>
      </c>
      <c r="AA101" t="s">
        <v>74</v>
      </c>
      <c r="AB101" t="s">
        <v>74</v>
      </c>
      <c r="AC101" t="s">
        <v>74</v>
      </c>
      <c r="AD101" t="s">
        <v>74</v>
      </c>
      <c r="AE101" t="s">
        <v>74</v>
      </c>
      <c r="AF101" t="s">
        <v>74</v>
      </c>
      <c r="AG101">
        <v>107</v>
      </c>
      <c r="AH101">
        <v>2</v>
      </c>
      <c r="AI101">
        <v>2</v>
      </c>
      <c r="AJ101">
        <v>0</v>
      </c>
      <c r="AK101">
        <v>0</v>
      </c>
      <c r="AL101" t="s">
        <v>1574</v>
      </c>
      <c r="AM101" t="s">
        <v>1575</v>
      </c>
      <c r="AN101" t="s">
        <v>1576</v>
      </c>
      <c r="AO101" t="s">
        <v>2158</v>
      </c>
      <c r="AP101" t="s">
        <v>2159</v>
      </c>
      <c r="AQ101" t="s">
        <v>74</v>
      </c>
      <c r="AR101" t="s">
        <v>2160</v>
      </c>
      <c r="AS101" t="s">
        <v>2161</v>
      </c>
      <c r="AT101" t="s">
        <v>2162</v>
      </c>
      <c r="AU101">
        <v>2019</v>
      </c>
      <c r="AV101">
        <v>24</v>
      </c>
      <c r="AW101">
        <v>3</v>
      </c>
      <c r="AX101" t="s">
        <v>74</v>
      </c>
      <c r="AY101" t="s">
        <v>74</v>
      </c>
      <c r="AZ101" t="s">
        <v>74</v>
      </c>
      <c r="BA101" t="s">
        <v>74</v>
      </c>
      <c r="BB101">
        <v>124</v>
      </c>
      <c r="BC101">
        <v>157</v>
      </c>
      <c r="BD101" t="s">
        <v>74</v>
      </c>
      <c r="BE101" t="s">
        <v>2163</v>
      </c>
      <c r="BF101" t="str">
        <f>HYPERLINK("http://dx.doi.org/10.2979/jewisocistud.24.3.05","http://dx.doi.org/10.2979/jewisocistud.24.3.05")</f>
        <v>http://dx.doi.org/10.2979/jewisocistud.24.3.05</v>
      </c>
      <c r="BG101" t="s">
        <v>74</v>
      </c>
      <c r="BH101" t="s">
        <v>74</v>
      </c>
      <c r="BI101">
        <v>34</v>
      </c>
      <c r="BJ101" t="s">
        <v>292</v>
      </c>
      <c r="BK101" t="s">
        <v>127</v>
      </c>
      <c r="BL101" t="s">
        <v>293</v>
      </c>
      <c r="BM101" t="s">
        <v>2164</v>
      </c>
      <c r="BN101" t="s">
        <v>74</v>
      </c>
      <c r="BO101" t="s">
        <v>74</v>
      </c>
      <c r="BP101" t="s">
        <v>74</v>
      </c>
      <c r="BQ101" t="s">
        <v>74</v>
      </c>
      <c r="BR101" t="s">
        <v>101</v>
      </c>
      <c r="BS101" t="s">
        <v>2165</v>
      </c>
      <c r="BT101" t="str">
        <f>HYPERLINK("https%3A%2F%2Fwww.webofscience.com%2Fwos%2Fwoscc%2Ffull-record%2FWOS:000496450000005","View Full Record in Web of Science")</f>
        <v>View Full Record in Web of Science</v>
      </c>
    </row>
    <row r="102" spans="1:72" x14ac:dyDescent="0.25">
      <c r="A102" t="s">
        <v>72</v>
      </c>
      <c r="B102" t="s">
        <v>2166</v>
      </c>
      <c r="C102" t="s">
        <v>74</v>
      </c>
      <c r="D102" t="s">
        <v>74</v>
      </c>
      <c r="E102" t="s">
        <v>74</v>
      </c>
      <c r="F102" t="s">
        <v>2167</v>
      </c>
      <c r="G102" t="s">
        <v>74</v>
      </c>
      <c r="H102" t="s">
        <v>74</v>
      </c>
      <c r="I102" t="s">
        <v>2168</v>
      </c>
      <c r="J102" t="s">
        <v>2169</v>
      </c>
      <c r="K102" t="s">
        <v>74</v>
      </c>
      <c r="L102" t="s">
        <v>74</v>
      </c>
      <c r="M102" t="s">
        <v>78</v>
      </c>
      <c r="N102" t="s">
        <v>79</v>
      </c>
      <c r="O102" t="s">
        <v>74</v>
      </c>
      <c r="P102" t="s">
        <v>74</v>
      </c>
      <c r="Q102" t="s">
        <v>74</v>
      </c>
      <c r="R102" t="s">
        <v>74</v>
      </c>
      <c r="S102" t="s">
        <v>74</v>
      </c>
      <c r="T102" t="s">
        <v>2170</v>
      </c>
      <c r="U102" t="s">
        <v>2171</v>
      </c>
      <c r="V102" t="s">
        <v>2172</v>
      </c>
      <c r="W102" t="s">
        <v>2173</v>
      </c>
      <c r="X102" t="s">
        <v>2174</v>
      </c>
      <c r="Y102" t="s">
        <v>2175</v>
      </c>
      <c r="Z102" t="s">
        <v>2176</v>
      </c>
      <c r="AA102" t="s">
        <v>2177</v>
      </c>
      <c r="AB102" t="s">
        <v>2178</v>
      </c>
      <c r="AC102" t="s">
        <v>2179</v>
      </c>
      <c r="AD102" t="s">
        <v>2180</v>
      </c>
      <c r="AE102" t="s">
        <v>2181</v>
      </c>
      <c r="AF102" t="s">
        <v>74</v>
      </c>
      <c r="AG102">
        <v>48</v>
      </c>
      <c r="AH102">
        <v>11</v>
      </c>
      <c r="AI102">
        <v>11</v>
      </c>
      <c r="AJ102">
        <v>1</v>
      </c>
      <c r="AK102">
        <v>9</v>
      </c>
      <c r="AL102" t="s">
        <v>471</v>
      </c>
      <c r="AM102" t="s">
        <v>90</v>
      </c>
      <c r="AN102" t="s">
        <v>472</v>
      </c>
      <c r="AO102" t="s">
        <v>2182</v>
      </c>
      <c r="AP102" t="s">
        <v>2183</v>
      </c>
      <c r="AQ102" t="s">
        <v>74</v>
      </c>
      <c r="AR102" t="s">
        <v>2184</v>
      </c>
      <c r="AS102" t="s">
        <v>2185</v>
      </c>
      <c r="AT102" t="s">
        <v>1521</v>
      </c>
      <c r="AU102">
        <v>2019</v>
      </c>
      <c r="AV102">
        <v>29</v>
      </c>
      <c r="AW102">
        <v>2</v>
      </c>
      <c r="AX102" t="s">
        <v>74</v>
      </c>
      <c r="AY102" t="s">
        <v>74</v>
      </c>
      <c r="AZ102" t="s">
        <v>74</v>
      </c>
      <c r="BA102" t="s">
        <v>74</v>
      </c>
      <c r="BB102">
        <v>292</v>
      </c>
      <c r="BC102">
        <v>304</v>
      </c>
      <c r="BD102" t="s">
        <v>74</v>
      </c>
      <c r="BE102" t="s">
        <v>2186</v>
      </c>
      <c r="BF102" t="str">
        <f>HYPERLINK("http://dx.doi.org/10.1177/0958928718758824","http://dx.doi.org/10.1177/0958928718758824")</f>
        <v>http://dx.doi.org/10.1177/0958928718758824</v>
      </c>
      <c r="BG102" t="s">
        <v>74</v>
      </c>
      <c r="BH102" t="s">
        <v>74</v>
      </c>
      <c r="BI102">
        <v>13</v>
      </c>
      <c r="BJ102" t="s">
        <v>2187</v>
      </c>
      <c r="BK102" t="s">
        <v>98</v>
      </c>
      <c r="BL102" t="s">
        <v>2187</v>
      </c>
      <c r="BM102" t="s">
        <v>2188</v>
      </c>
      <c r="BN102" t="s">
        <v>74</v>
      </c>
      <c r="BO102" t="s">
        <v>74</v>
      </c>
      <c r="BP102" t="s">
        <v>74</v>
      </c>
      <c r="BQ102" t="s">
        <v>74</v>
      </c>
      <c r="BR102" t="s">
        <v>101</v>
      </c>
      <c r="BS102" t="s">
        <v>2189</v>
      </c>
      <c r="BT102" t="str">
        <f>HYPERLINK("https%3A%2F%2Fwww.webofscience.com%2Fwos%2Fwoscc%2Ffull-record%2FWOS:000465003800011","View Full Record in Web of Science")</f>
        <v>View Full Record in Web of Science</v>
      </c>
    </row>
    <row r="103" spans="1:72" x14ac:dyDescent="0.25">
      <c r="A103" t="s">
        <v>72</v>
      </c>
      <c r="B103" t="s">
        <v>2190</v>
      </c>
      <c r="C103" t="s">
        <v>74</v>
      </c>
      <c r="D103" t="s">
        <v>74</v>
      </c>
      <c r="E103" t="s">
        <v>74</v>
      </c>
      <c r="F103" t="s">
        <v>2191</v>
      </c>
      <c r="G103" t="s">
        <v>74</v>
      </c>
      <c r="H103" t="s">
        <v>74</v>
      </c>
      <c r="I103" t="s">
        <v>2192</v>
      </c>
      <c r="J103" t="s">
        <v>1078</v>
      </c>
      <c r="K103" t="s">
        <v>74</v>
      </c>
      <c r="L103" t="s">
        <v>74</v>
      </c>
      <c r="M103" t="s">
        <v>78</v>
      </c>
      <c r="N103" t="s">
        <v>79</v>
      </c>
      <c r="O103" t="s">
        <v>74</v>
      </c>
      <c r="P103" t="s">
        <v>74</v>
      </c>
      <c r="Q103" t="s">
        <v>74</v>
      </c>
      <c r="R103" t="s">
        <v>74</v>
      </c>
      <c r="S103" t="s">
        <v>74</v>
      </c>
      <c r="T103" t="s">
        <v>2193</v>
      </c>
      <c r="U103" t="s">
        <v>2194</v>
      </c>
      <c r="V103" t="s">
        <v>2195</v>
      </c>
      <c r="W103" t="s">
        <v>2196</v>
      </c>
      <c r="X103" t="s">
        <v>2197</v>
      </c>
      <c r="Y103" t="s">
        <v>2198</v>
      </c>
      <c r="Z103" t="s">
        <v>2199</v>
      </c>
      <c r="AA103" t="s">
        <v>74</v>
      </c>
      <c r="AB103" t="s">
        <v>2200</v>
      </c>
      <c r="AC103" t="s">
        <v>74</v>
      </c>
      <c r="AD103" t="s">
        <v>74</v>
      </c>
      <c r="AE103" t="s">
        <v>74</v>
      </c>
      <c r="AF103" t="s">
        <v>74</v>
      </c>
      <c r="AG103">
        <v>56</v>
      </c>
      <c r="AH103">
        <v>7</v>
      </c>
      <c r="AI103">
        <v>7</v>
      </c>
      <c r="AJ103">
        <v>1</v>
      </c>
      <c r="AK103">
        <v>5</v>
      </c>
      <c r="AL103" t="s">
        <v>149</v>
      </c>
      <c r="AM103" t="s">
        <v>150</v>
      </c>
      <c r="AN103" t="s">
        <v>151</v>
      </c>
      <c r="AO103" t="s">
        <v>2201</v>
      </c>
      <c r="AP103" t="s">
        <v>2202</v>
      </c>
      <c r="AQ103" t="s">
        <v>74</v>
      </c>
      <c r="AR103" t="s">
        <v>1078</v>
      </c>
      <c r="AS103" t="s">
        <v>740</v>
      </c>
      <c r="AT103" t="s">
        <v>933</v>
      </c>
      <c r="AU103">
        <v>2019</v>
      </c>
      <c r="AV103">
        <v>49</v>
      </c>
      <c r="AW103">
        <v>2</v>
      </c>
      <c r="AX103" t="s">
        <v>74</v>
      </c>
      <c r="AY103" t="s">
        <v>74</v>
      </c>
      <c r="AZ103" t="s">
        <v>503</v>
      </c>
      <c r="BA103" t="s">
        <v>74</v>
      </c>
      <c r="BB103">
        <v>201</v>
      </c>
      <c r="BC103">
        <v>220</v>
      </c>
      <c r="BD103" t="s">
        <v>74</v>
      </c>
      <c r="BE103" t="s">
        <v>2203</v>
      </c>
      <c r="BF103" t="str">
        <f>HYPERLINK("http://dx.doi.org/10.1080/0048721X.2019.1584351","http://dx.doi.org/10.1080/0048721X.2019.1584351")</f>
        <v>http://dx.doi.org/10.1080/0048721X.2019.1584351</v>
      </c>
      <c r="BG103" t="s">
        <v>74</v>
      </c>
      <c r="BH103" t="s">
        <v>74</v>
      </c>
      <c r="BI103">
        <v>20</v>
      </c>
      <c r="BJ103" t="s">
        <v>740</v>
      </c>
      <c r="BK103" t="s">
        <v>185</v>
      </c>
      <c r="BL103" t="s">
        <v>740</v>
      </c>
      <c r="BM103" t="s">
        <v>2204</v>
      </c>
      <c r="BN103" t="s">
        <v>74</v>
      </c>
      <c r="BO103" t="s">
        <v>74</v>
      </c>
      <c r="BP103" t="s">
        <v>74</v>
      </c>
      <c r="BQ103" t="s">
        <v>74</v>
      </c>
      <c r="BR103" t="s">
        <v>101</v>
      </c>
      <c r="BS103" t="s">
        <v>2205</v>
      </c>
      <c r="BT103" t="str">
        <f>HYPERLINK("https%3A%2F%2Fwww.webofscience.com%2Fwos%2Fwoscc%2Ffull-record%2FWOS:000463517800003","View Full Record in Web of Science")</f>
        <v>View Full Record in Web of Science</v>
      </c>
    </row>
    <row r="104" spans="1:72" x14ac:dyDescent="0.25">
      <c r="A104" t="s">
        <v>72</v>
      </c>
      <c r="B104" t="s">
        <v>2206</v>
      </c>
      <c r="C104" t="s">
        <v>74</v>
      </c>
      <c r="D104" t="s">
        <v>74</v>
      </c>
      <c r="E104" t="s">
        <v>74</v>
      </c>
      <c r="F104" t="s">
        <v>2207</v>
      </c>
      <c r="G104" t="s">
        <v>74</v>
      </c>
      <c r="H104" t="s">
        <v>74</v>
      </c>
      <c r="I104" t="s">
        <v>2208</v>
      </c>
      <c r="J104" t="s">
        <v>2209</v>
      </c>
      <c r="K104" t="s">
        <v>74</v>
      </c>
      <c r="L104" t="s">
        <v>74</v>
      </c>
      <c r="M104" t="s">
        <v>78</v>
      </c>
      <c r="N104" t="s">
        <v>79</v>
      </c>
      <c r="O104" t="s">
        <v>74</v>
      </c>
      <c r="P104" t="s">
        <v>74</v>
      </c>
      <c r="Q104" t="s">
        <v>74</v>
      </c>
      <c r="R104" t="s">
        <v>74</v>
      </c>
      <c r="S104" t="s">
        <v>74</v>
      </c>
      <c r="T104" t="s">
        <v>2210</v>
      </c>
      <c r="U104" t="s">
        <v>2211</v>
      </c>
      <c r="V104" t="s">
        <v>2212</v>
      </c>
      <c r="W104" t="s">
        <v>2213</v>
      </c>
      <c r="X104" t="s">
        <v>1252</v>
      </c>
      <c r="Y104" t="s">
        <v>2214</v>
      </c>
      <c r="Z104" t="s">
        <v>2215</v>
      </c>
      <c r="AA104" t="s">
        <v>2216</v>
      </c>
      <c r="AB104" t="s">
        <v>2217</v>
      </c>
      <c r="AC104" t="s">
        <v>74</v>
      </c>
      <c r="AD104" t="s">
        <v>74</v>
      </c>
      <c r="AE104" t="s">
        <v>74</v>
      </c>
      <c r="AF104" t="s">
        <v>74</v>
      </c>
      <c r="AG104">
        <v>53</v>
      </c>
      <c r="AH104">
        <v>2</v>
      </c>
      <c r="AI104">
        <v>2</v>
      </c>
      <c r="AJ104">
        <v>0</v>
      </c>
      <c r="AK104">
        <v>5</v>
      </c>
      <c r="AL104" t="s">
        <v>2218</v>
      </c>
      <c r="AM104" t="s">
        <v>2219</v>
      </c>
      <c r="AN104" t="s">
        <v>2220</v>
      </c>
      <c r="AO104" t="s">
        <v>2221</v>
      </c>
      <c r="AP104" t="s">
        <v>74</v>
      </c>
      <c r="AQ104" t="s">
        <v>74</v>
      </c>
      <c r="AR104" t="s">
        <v>2222</v>
      </c>
      <c r="AS104" t="s">
        <v>2223</v>
      </c>
      <c r="AT104" t="s">
        <v>502</v>
      </c>
      <c r="AU104">
        <v>2019</v>
      </c>
      <c r="AV104">
        <v>34</v>
      </c>
      <c r="AW104">
        <v>2</v>
      </c>
      <c r="AX104" t="s">
        <v>74</v>
      </c>
      <c r="AY104" t="s">
        <v>74</v>
      </c>
      <c r="AZ104" t="s">
        <v>74</v>
      </c>
      <c r="BA104" t="s">
        <v>74</v>
      </c>
      <c r="BB104">
        <v>418</v>
      </c>
      <c r="BC104">
        <v>433</v>
      </c>
      <c r="BD104" t="s">
        <v>74</v>
      </c>
      <c r="BE104" t="s">
        <v>2224</v>
      </c>
      <c r="BF104" t="str">
        <f>HYPERLINK("http://dx.doi.org/10.16986/HUJE.2018043462","http://dx.doi.org/10.16986/HUJE.2018043462")</f>
        <v>http://dx.doi.org/10.16986/HUJE.2018043462</v>
      </c>
      <c r="BG104" t="s">
        <v>74</v>
      </c>
      <c r="BH104" t="s">
        <v>74</v>
      </c>
      <c r="BI104">
        <v>16</v>
      </c>
      <c r="BJ104" t="s">
        <v>274</v>
      </c>
      <c r="BK104" t="s">
        <v>127</v>
      </c>
      <c r="BL104" t="s">
        <v>274</v>
      </c>
      <c r="BM104" t="s">
        <v>2225</v>
      </c>
      <c r="BN104" t="s">
        <v>74</v>
      </c>
      <c r="BO104" t="s">
        <v>100</v>
      </c>
      <c r="BP104" t="s">
        <v>74</v>
      </c>
      <c r="BQ104" t="s">
        <v>74</v>
      </c>
      <c r="BR104" t="s">
        <v>101</v>
      </c>
      <c r="BS104" t="s">
        <v>2226</v>
      </c>
      <c r="BT104" t="str">
        <f>HYPERLINK("https%3A%2F%2Fwww.webofscience.com%2Fwos%2Fwoscc%2Ffull-record%2FWOS:000466168300007","View Full Record in Web of Science")</f>
        <v>View Full Record in Web of Science</v>
      </c>
    </row>
    <row r="105" spans="1:72" x14ac:dyDescent="0.25">
      <c r="A105" t="s">
        <v>72</v>
      </c>
      <c r="B105" t="s">
        <v>2227</v>
      </c>
      <c r="C105" t="s">
        <v>74</v>
      </c>
      <c r="D105" t="s">
        <v>74</v>
      </c>
      <c r="E105" t="s">
        <v>74</v>
      </c>
      <c r="F105" t="s">
        <v>2228</v>
      </c>
      <c r="G105" t="s">
        <v>74</v>
      </c>
      <c r="H105" t="s">
        <v>74</v>
      </c>
      <c r="I105" t="s">
        <v>2229</v>
      </c>
      <c r="J105" t="s">
        <v>2230</v>
      </c>
      <c r="K105" t="s">
        <v>74</v>
      </c>
      <c r="L105" t="s">
        <v>74</v>
      </c>
      <c r="M105" t="s">
        <v>78</v>
      </c>
      <c r="N105" t="s">
        <v>79</v>
      </c>
      <c r="O105" t="s">
        <v>74</v>
      </c>
      <c r="P105" t="s">
        <v>74</v>
      </c>
      <c r="Q105" t="s">
        <v>74</v>
      </c>
      <c r="R105" t="s">
        <v>74</v>
      </c>
      <c r="S105" t="s">
        <v>74</v>
      </c>
      <c r="T105" t="s">
        <v>2231</v>
      </c>
      <c r="U105" t="s">
        <v>74</v>
      </c>
      <c r="V105" t="s">
        <v>2232</v>
      </c>
      <c r="W105" t="s">
        <v>2233</v>
      </c>
      <c r="X105" t="s">
        <v>2234</v>
      </c>
      <c r="Y105" t="s">
        <v>2235</v>
      </c>
      <c r="Z105" t="s">
        <v>2236</v>
      </c>
      <c r="AA105" t="s">
        <v>2237</v>
      </c>
      <c r="AB105" t="s">
        <v>2238</v>
      </c>
      <c r="AC105" t="s">
        <v>74</v>
      </c>
      <c r="AD105" t="s">
        <v>74</v>
      </c>
      <c r="AE105" t="s">
        <v>74</v>
      </c>
      <c r="AF105" t="s">
        <v>74</v>
      </c>
      <c r="AG105">
        <v>102</v>
      </c>
      <c r="AH105">
        <v>1</v>
      </c>
      <c r="AI105">
        <v>1</v>
      </c>
      <c r="AJ105">
        <v>1</v>
      </c>
      <c r="AK105">
        <v>16</v>
      </c>
      <c r="AL105" t="s">
        <v>471</v>
      </c>
      <c r="AM105" t="s">
        <v>90</v>
      </c>
      <c r="AN105" t="s">
        <v>472</v>
      </c>
      <c r="AO105" t="s">
        <v>2239</v>
      </c>
      <c r="AP105" t="s">
        <v>2240</v>
      </c>
      <c r="AQ105" t="s">
        <v>74</v>
      </c>
      <c r="AR105" t="s">
        <v>2241</v>
      </c>
      <c r="AS105" t="s">
        <v>2242</v>
      </c>
      <c r="AT105" t="s">
        <v>477</v>
      </c>
      <c r="AU105">
        <v>2019</v>
      </c>
      <c r="AV105">
        <v>37</v>
      </c>
      <c r="AW105">
        <v>1</v>
      </c>
      <c r="AX105" t="s">
        <v>74</v>
      </c>
      <c r="AY105" t="s">
        <v>74</v>
      </c>
      <c r="AZ105" t="s">
        <v>74</v>
      </c>
      <c r="BA105" t="s">
        <v>74</v>
      </c>
      <c r="BB105">
        <v>22</v>
      </c>
      <c r="BC105">
        <v>42</v>
      </c>
      <c r="BD105" t="s">
        <v>74</v>
      </c>
      <c r="BE105" t="s">
        <v>2243</v>
      </c>
      <c r="BF105" t="str">
        <f>HYPERLINK("http://dx.doi.org/10.1177/0255761418789969","http://dx.doi.org/10.1177/0255761418789969")</f>
        <v>http://dx.doi.org/10.1177/0255761418789969</v>
      </c>
      <c r="BG105" t="s">
        <v>74</v>
      </c>
      <c r="BH105" t="s">
        <v>74</v>
      </c>
      <c r="BI105">
        <v>21</v>
      </c>
      <c r="BJ105" t="s">
        <v>2244</v>
      </c>
      <c r="BK105" t="s">
        <v>480</v>
      </c>
      <c r="BL105" t="s">
        <v>2244</v>
      </c>
      <c r="BM105" t="s">
        <v>2245</v>
      </c>
      <c r="BN105" t="s">
        <v>74</v>
      </c>
      <c r="BO105" t="s">
        <v>760</v>
      </c>
      <c r="BP105" t="s">
        <v>74</v>
      </c>
      <c r="BQ105" t="s">
        <v>74</v>
      </c>
      <c r="BR105" t="s">
        <v>101</v>
      </c>
      <c r="BS105" t="s">
        <v>2246</v>
      </c>
      <c r="BT105" t="str">
        <f>HYPERLINK("https%3A%2F%2Fwww.webofscience.com%2Fwos%2Fwoscc%2Ffull-record%2FWOS:000457724700002","View Full Record in Web of Science")</f>
        <v>View Full Record in Web of Science</v>
      </c>
    </row>
    <row r="106" spans="1:72" x14ac:dyDescent="0.25">
      <c r="A106" t="s">
        <v>72</v>
      </c>
      <c r="B106" t="s">
        <v>2247</v>
      </c>
      <c r="C106" t="s">
        <v>74</v>
      </c>
      <c r="D106" t="s">
        <v>74</v>
      </c>
      <c r="E106" t="s">
        <v>74</v>
      </c>
      <c r="F106" t="s">
        <v>2248</v>
      </c>
      <c r="G106" t="s">
        <v>74</v>
      </c>
      <c r="H106" t="s">
        <v>74</v>
      </c>
      <c r="I106" t="s">
        <v>2249</v>
      </c>
      <c r="J106" t="s">
        <v>728</v>
      </c>
      <c r="K106" t="s">
        <v>74</v>
      </c>
      <c r="L106" t="s">
        <v>74</v>
      </c>
      <c r="M106" t="s">
        <v>78</v>
      </c>
      <c r="N106" t="s">
        <v>79</v>
      </c>
      <c r="O106" t="s">
        <v>74</v>
      </c>
      <c r="P106" t="s">
        <v>74</v>
      </c>
      <c r="Q106" t="s">
        <v>74</v>
      </c>
      <c r="R106" t="s">
        <v>74</v>
      </c>
      <c r="S106" t="s">
        <v>74</v>
      </c>
      <c r="T106" t="s">
        <v>2250</v>
      </c>
      <c r="U106" t="s">
        <v>74</v>
      </c>
      <c r="V106" t="s">
        <v>2251</v>
      </c>
      <c r="W106" t="s">
        <v>2252</v>
      </c>
      <c r="X106" t="s">
        <v>141</v>
      </c>
      <c r="Y106" t="s">
        <v>2253</v>
      </c>
      <c r="Z106" t="s">
        <v>74</v>
      </c>
      <c r="AA106" t="s">
        <v>74</v>
      </c>
      <c r="AB106" t="s">
        <v>2254</v>
      </c>
      <c r="AC106" t="s">
        <v>74</v>
      </c>
      <c r="AD106" t="s">
        <v>74</v>
      </c>
      <c r="AE106" t="s">
        <v>74</v>
      </c>
      <c r="AF106" t="s">
        <v>74</v>
      </c>
      <c r="AG106">
        <v>38</v>
      </c>
      <c r="AH106">
        <v>0</v>
      </c>
      <c r="AI106">
        <v>0</v>
      </c>
      <c r="AJ106">
        <v>0</v>
      </c>
      <c r="AK106">
        <v>0</v>
      </c>
      <c r="AL106" t="s">
        <v>733</v>
      </c>
      <c r="AM106" t="s">
        <v>734</v>
      </c>
      <c r="AN106" t="s">
        <v>735</v>
      </c>
      <c r="AO106" t="s">
        <v>736</v>
      </c>
      <c r="AP106" t="s">
        <v>74</v>
      </c>
      <c r="AQ106" t="s">
        <v>74</v>
      </c>
      <c r="AR106" t="s">
        <v>737</v>
      </c>
      <c r="AS106" t="s">
        <v>738</v>
      </c>
      <c r="AT106" t="s">
        <v>74</v>
      </c>
      <c r="AU106">
        <v>2019</v>
      </c>
      <c r="AV106">
        <v>9</v>
      </c>
      <c r="AW106">
        <v>2</v>
      </c>
      <c r="AX106" t="s">
        <v>74</v>
      </c>
      <c r="AY106" t="s">
        <v>74</v>
      </c>
      <c r="AZ106" t="s">
        <v>74</v>
      </c>
      <c r="BA106" t="s">
        <v>74</v>
      </c>
      <c r="BB106">
        <v>41</v>
      </c>
      <c r="BC106">
        <v>52</v>
      </c>
      <c r="BD106" t="s">
        <v>74</v>
      </c>
      <c r="BE106" t="s">
        <v>2255</v>
      </c>
      <c r="BF106" t="str">
        <f>HYPERLINK("http://dx.doi.org/10.15633/pch.3449","http://dx.doi.org/10.15633/pch.3449")</f>
        <v>http://dx.doi.org/10.15633/pch.3449</v>
      </c>
      <c r="BG106" t="s">
        <v>74</v>
      </c>
      <c r="BH106" t="s">
        <v>74</v>
      </c>
      <c r="BI106">
        <v>12</v>
      </c>
      <c r="BJ106" t="s">
        <v>740</v>
      </c>
      <c r="BK106" t="s">
        <v>127</v>
      </c>
      <c r="BL106" t="s">
        <v>740</v>
      </c>
      <c r="BM106" t="s">
        <v>2256</v>
      </c>
      <c r="BN106" t="s">
        <v>74</v>
      </c>
      <c r="BO106" t="s">
        <v>100</v>
      </c>
      <c r="BP106" t="s">
        <v>74</v>
      </c>
      <c r="BQ106" t="s">
        <v>74</v>
      </c>
      <c r="BR106" t="s">
        <v>101</v>
      </c>
      <c r="BS106" t="s">
        <v>2257</v>
      </c>
      <c r="BT106" t="str">
        <f>HYPERLINK("https%3A%2F%2Fwww.webofscience.com%2Fwos%2Fwoscc%2Ffull-record%2FWOS:000500929200004","View Full Record in Web of Science")</f>
        <v>View Full Record in Web of Science</v>
      </c>
    </row>
    <row r="107" spans="1:72" x14ac:dyDescent="0.25">
      <c r="A107" t="s">
        <v>72</v>
      </c>
      <c r="B107" t="s">
        <v>2258</v>
      </c>
      <c r="C107" t="s">
        <v>74</v>
      </c>
      <c r="D107" t="s">
        <v>74</v>
      </c>
      <c r="E107" t="s">
        <v>74</v>
      </c>
      <c r="F107" t="s">
        <v>2259</v>
      </c>
      <c r="G107" t="s">
        <v>74</v>
      </c>
      <c r="H107" t="s">
        <v>74</v>
      </c>
      <c r="I107" t="s">
        <v>2260</v>
      </c>
      <c r="J107" t="s">
        <v>2261</v>
      </c>
      <c r="K107" t="s">
        <v>74</v>
      </c>
      <c r="L107" t="s">
        <v>74</v>
      </c>
      <c r="M107" t="s">
        <v>78</v>
      </c>
      <c r="N107" t="s">
        <v>79</v>
      </c>
      <c r="O107" t="s">
        <v>74</v>
      </c>
      <c r="P107" t="s">
        <v>74</v>
      </c>
      <c r="Q107" t="s">
        <v>74</v>
      </c>
      <c r="R107" t="s">
        <v>74</v>
      </c>
      <c r="S107" t="s">
        <v>74</v>
      </c>
      <c r="T107" t="s">
        <v>2262</v>
      </c>
      <c r="U107" t="s">
        <v>2263</v>
      </c>
      <c r="V107" t="s">
        <v>2264</v>
      </c>
      <c r="W107" t="s">
        <v>2265</v>
      </c>
      <c r="X107" t="s">
        <v>2266</v>
      </c>
      <c r="Y107" t="s">
        <v>2267</v>
      </c>
      <c r="Z107" t="s">
        <v>2268</v>
      </c>
      <c r="AA107" t="s">
        <v>2269</v>
      </c>
      <c r="AB107" t="s">
        <v>2270</v>
      </c>
      <c r="AC107" t="s">
        <v>74</v>
      </c>
      <c r="AD107" t="s">
        <v>74</v>
      </c>
      <c r="AE107" t="s">
        <v>74</v>
      </c>
      <c r="AF107" t="s">
        <v>74</v>
      </c>
      <c r="AG107">
        <v>46</v>
      </c>
      <c r="AH107">
        <v>5</v>
      </c>
      <c r="AI107">
        <v>5</v>
      </c>
      <c r="AJ107">
        <v>0</v>
      </c>
      <c r="AK107">
        <v>9</v>
      </c>
      <c r="AL107" t="s">
        <v>149</v>
      </c>
      <c r="AM107" t="s">
        <v>150</v>
      </c>
      <c r="AN107" t="s">
        <v>151</v>
      </c>
      <c r="AO107" t="s">
        <v>2271</v>
      </c>
      <c r="AP107" t="s">
        <v>2272</v>
      </c>
      <c r="AQ107" t="s">
        <v>74</v>
      </c>
      <c r="AR107" t="s">
        <v>2273</v>
      </c>
      <c r="AS107" t="s">
        <v>2274</v>
      </c>
      <c r="AT107" t="s">
        <v>74</v>
      </c>
      <c r="AU107">
        <v>2019</v>
      </c>
      <c r="AV107">
        <v>42</v>
      </c>
      <c r="AW107">
        <v>16</v>
      </c>
      <c r="AX107" t="s">
        <v>74</v>
      </c>
      <c r="AY107" t="s">
        <v>74</v>
      </c>
      <c r="AZ107" t="s">
        <v>503</v>
      </c>
      <c r="BA107" t="s">
        <v>74</v>
      </c>
      <c r="BB107">
        <v>120</v>
      </c>
      <c r="BC107">
        <v>140</v>
      </c>
      <c r="BD107" t="s">
        <v>74</v>
      </c>
      <c r="BE107" t="s">
        <v>2275</v>
      </c>
      <c r="BF107" t="str">
        <f>HYPERLINK("http://dx.doi.org/10.1080/01419870.2019.1606434","http://dx.doi.org/10.1080/01419870.2019.1606434")</f>
        <v>http://dx.doi.org/10.1080/01419870.2019.1606434</v>
      </c>
      <c r="BG107" t="s">
        <v>74</v>
      </c>
      <c r="BH107" t="s">
        <v>74</v>
      </c>
      <c r="BI107">
        <v>21</v>
      </c>
      <c r="BJ107" t="s">
        <v>2276</v>
      </c>
      <c r="BK107" t="s">
        <v>98</v>
      </c>
      <c r="BL107" t="s">
        <v>2276</v>
      </c>
      <c r="BM107" t="s">
        <v>2277</v>
      </c>
      <c r="BN107" t="s">
        <v>74</v>
      </c>
      <c r="BO107" t="s">
        <v>482</v>
      </c>
      <c r="BP107" t="s">
        <v>74</v>
      </c>
      <c r="BQ107" t="s">
        <v>74</v>
      </c>
      <c r="BR107" t="s">
        <v>101</v>
      </c>
      <c r="BS107" t="s">
        <v>2278</v>
      </c>
      <c r="BT107" t="str">
        <f>HYPERLINK("https%3A%2F%2Fwww.webofscience.com%2Fwos%2Fwoscc%2Ffull-record%2FWOS:000572086800008","View Full Record in Web of Science")</f>
        <v>View Full Record in Web of Science</v>
      </c>
    </row>
    <row r="108" spans="1:72" x14ac:dyDescent="0.25">
      <c r="A108" t="s">
        <v>72</v>
      </c>
      <c r="B108" t="s">
        <v>2279</v>
      </c>
      <c r="C108" t="s">
        <v>74</v>
      </c>
      <c r="D108" t="s">
        <v>74</v>
      </c>
      <c r="E108" t="s">
        <v>74</v>
      </c>
      <c r="F108" t="s">
        <v>2280</v>
      </c>
      <c r="G108" t="s">
        <v>74</v>
      </c>
      <c r="H108" t="s">
        <v>74</v>
      </c>
      <c r="I108" t="s">
        <v>2281</v>
      </c>
      <c r="J108" t="s">
        <v>2282</v>
      </c>
      <c r="K108" t="s">
        <v>74</v>
      </c>
      <c r="L108" t="s">
        <v>74</v>
      </c>
      <c r="M108" t="s">
        <v>78</v>
      </c>
      <c r="N108" t="s">
        <v>79</v>
      </c>
      <c r="O108" t="s">
        <v>74</v>
      </c>
      <c r="P108" t="s">
        <v>74</v>
      </c>
      <c r="Q108" t="s">
        <v>74</v>
      </c>
      <c r="R108" t="s">
        <v>74</v>
      </c>
      <c r="S108" t="s">
        <v>74</v>
      </c>
      <c r="T108" t="s">
        <v>2283</v>
      </c>
      <c r="U108" t="s">
        <v>74</v>
      </c>
      <c r="V108" t="s">
        <v>2284</v>
      </c>
      <c r="W108" t="s">
        <v>2285</v>
      </c>
      <c r="X108" t="s">
        <v>74</v>
      </c>
      <c r="Y108" t="s">
        <v>2286</v>
      </c>
      <c r="Z108" t="s">
        <v>2287</v>
      </c>
      <c r="AA108" t="s">
        <v>74</v>
      </c>
      <c r="AB108" t="s">
        <v>2288</v>
      </c>
      <c r="AC108" t="s">
        <v>2289</v>
      </c>
      <c r="AD108" t="s">
        <v>2290</v>
      </c>
      <c r="AE108" t="s">
        <v>2291</v>
      </c>
      <c r="AF108" t="s">
        <v>74</v>
      </c>
      <c r="AG108">
        <v>36</v>
      </c>
      <c r="AH108">
        <v>0</v>
      </c>
      <c r="AI108">
        <v>0</v>
      </c>
      <c r="AJ108">
        <v>0</v>
      </c>
      <c r="AK108">
        <v>4</v>
      </c>
      <c r="AL108" t="s">
        <v>2292</v>
      </c>
      <c r="AM108" t="s">
        <v>626</v>
      </c>
      <c r="AN108" t="s">
        <v>2293</v>
      </c>
      <c r="AO108" t="s">
        <v>2294</v>
      </c>
      <c r="AP108" t="s">
        <v>2295</v>
      </c>
      <c r="AQ108" t="s">
        <v>74</v>
      </c>
      <c r="AR108" t="s">
        <v>2282</v>
      </c>
      <c r="AS108" t="s">
        <v>2296</v>
      </c>
      <c r="AT108" t="s">
        <v>74</v>
      </c>
      <c r="AU108">
        <v>2019</v>
      </c>
      <c r="AV108" t="s">
        <v>74</v>
      </c>
      <c r="AW108">
        <v>4</v>
      </c>
      <c r="AX108" t="s">
        <v>74</v>
      </c>
      <c r="AY108" t="s">
        <v>74</v>
      </c>
      <c r="AZ108" t="s">
        <v>74</v>
      </c>
      <c r="BA108" t="s">
        <v>74</v>
      </c>
      <c r="BB108">
        <v>432</v>
      </c>
      <c r="BC108">
        <v>451</v>
      </c>
      <c r="BD108" t="s">
        <v>74</v>
      </c>
      <c r="BE108" t="s">
        <v>74</v>
      </c>
      <c r="BF108" t="s">
        <v>74</v>
      </c>
      <c r="BG108" t="s">
        <v>74</v>
      </c>
      <c r="BH108" t="s">
        <v>74</v>
      </c>
      <c r="BI108">
        <v>20</v>
      </c>
      <c r="BJ108" t="s">
        <v>633</v>
      </c>
      <c r="BK108" t="s">
        <v>127</v>
      </c>
      <c r="BL108" t="s">
        <v>634</v>
      </c>
      <c r="BM108" t="s">
        <v>2297</v>
      </c>
      <c r="BN108" t="s">
        <v>74</v>
      </c>
      <c r="BO108" t="s">
        <v>74</v>
      </c>
      <c r="BP108" t="s">
        <v>74</v>
      </c>
      <c r="BQ108" t="s">
        <v>74</v>
      </c>
      <c r="BR108" t="s">
        <v>101</v>
      </c>
      <c r="BS108" t="s">
        <v>2298</v>
      </c>
      <c r="BT108" t="str">
        <f>HYPERLINK("https%3A%2F%2Fwww.webofscience.com%2Fwos%2Fwoscc%2Ffull-record%2FWOS:000485652900003","View Full Record in Web of Science")</f>
        <v>View Full Record in Web of Science</v>
      </c>
    </row>
    <row r="109" spans="1:72" x14ac:dyDescent="0.25">
      <c r="A109" t="s">
        <v>72</v>
      </c>
      <c r="B109" t="s">
        <v>2299</v>
      </c>
      <c r="C109" t="s">
        <v>74</v>
      </c>
      <c r="D109" t="s">
        <v>74</v>
      </c>
      <c r="E109" t="s">
        <v>74</v>
      </c>
      <c r="F109" t="s">
        <v>2300</v>
      </c>
      <c r="G109" t="s">
        <v>74</v>
      </c>
      <c r="H109" t="s">
        <v>74</v>
      </c>
      <c r="I109" t="s">
        <v>2301</v>
      </c>
      <c r="J109" t="s">
        <v>2302</v>
      </c>
      <c r="K109" t="s">
        <v>74</v>
      </c>
      <c r="L109" t="s">
        <v>74</v>
      </c>
      <c r="M109" t="s">
        <v>688</v>
      </c>
      <c r="N109" t="s">
        <v>79</v>
      </c>
      <c r="O109" t="s">
        <v>74</v>
      </c>
      <c r="P109" t="s">
        <v>74</v>
      </c>
      <c r="Q109" t="s">
        <v>74</v>
      </c>
      <c r="R109" t="s">
        <v>74</v>
      </c>
      <c r="S109" t="s">
        <v>74</v>
      </c>
      <c r="T109" t="s">
        <v>2303</v>
      </c>
      <c r="U109" t="s">
        <v>74</v>
      </c>
      <c r="V109" t="s">
        <v>2304</v>
      </c>
      <c r="W109" t="s">
        <v>2305</v>
      </c>
      <c r="X109" t="s">
        <v>386</v>
      </c>
      <c r="Y109" t="s">
        <v>2306</v>
      </c>
      <c r="Z109" t="s">
        <v>2307</v>
      </c>
      <c r="AA109" t="s">
        <v>74</v>
      </c>
      <c r="AB109" t="s">
        <v>74</v>
      </c>
      <c r="AC109" t="s">
        <v>74</v>
      </c>
      <c r="AD109" t="s">
        <v>74</v>
      </c>
      <c r="AE109" t="s">
        <v>74</v>
      </c>
      <c r="AF109" t="s">
        <v>74</v>
      </c>
      <c r="AG109">
        <v>13</v>
      </c>
      <c r="AH109">
        <v>0</v>
      </c>
      <c r="AI109">
        <v>0</v>
      </c>
      <c r="AJ109">
        <v>0</v>
      </c>
      <c r="AK109">
        <v>0</v>
      </c>
      <c r="AL109" t="s">
        <v>1301</v>
      </c>
      <c r="AM109" t="s">
        <v>1302</v>
      </c>
      <c r="AN109" t="s">
        <v>1303</v>
      </c>
      <c r="AO109" t="s">
        <v>2308</v>
      </c>
      <c r="AP109" t="s">
        <v>2309</v>
      </c>
      <c r="AQ109" t="s">
        <v>74</v>
      </c>
      <c r="AR109" t="s">
        <v>2310</v>
      </c>
      <c r="AS109" t="s">
        <v>2311</v>
      </c>
      <c r="AT109" t="s">
        <v>74</v>
      </c>
      <c r="AU109">
        <v>2019</v>
      </c>
      <c r="AV109">
        <v>67</v>
      </c>
      <c r="AW109">
        <v>10</v>
      </c>
      <c r="AX109" t="s">
        <v>74</v>
      </c>
      <c r="AY109" t="s">
        <v>74</v>
      </c>
      <c r="AZ109" t="s">
        <v>74</v>
      </c>
      <c r="BA109" t="s">
        <v>74</v>
      </c>
      <c r="BB109">
        <v>113</v>
      </c>
      <c r="BC109">
        <v>126</v>
      </c>
      <c r="BD109" t="s">
        <v>74</v>
      </c>
      <c r="BE109" t="s">
        <v>2312</v>
      </c>
      <c r="BF109" t="str">
        <f>HYPERLINK("http://dx.doi.org/10.18290/rh.2019.67.10-8","http://dx.doi.org/10.18290/rh.2019.67.10-8")</f>
        <v>http://dx.doi.org/10.18290/rh.2019.67.10-8</v>
      </c>
      <c r="BG109" t="s">
        <v>74</v>
      </c>
      <c r="BH109" t="s">
        <v>74</v>
      </c>
      <c r="BI109">
        <v>14</v>
      </c>
      <c r="BJ109" t="s">
        <v>292</v>
      </c>
      <c r="BK109" t="s">
        <v>127</v>
      </c>
      <c r="BL109" t="s">
        <v>293</v>
      </c>
      <c r="BM109" t="s">
        <v>2313</v>
      </c>
      <c r="BN109" t="s">
        <v>74</v>
      </c>
      <c r="BO109" t="s">
        <v>1309</v>
      </c>
      <c r="BP109" t="s">
        <v>74</v>
      </c>
      <c r="BQ109" t="s">
        <v>74</v>
      </c>
      <c r="BR109" t="s">
        <v>101</v>
      </c>
      <c r="BS109" t="s">
        <v>2314</v>
      </c>
      <c r="BT109" t="str">
        <f>HYPERLINK("https%3A%2F%2Fwww.webofscience.com%2Fwos%2Fwoscc%2Ffull-record%2FWOS:000509691400008","View Full Record in Web of Science")</f>
        <v>View Full Record in Web of Science</v>
      </c>
    </row>
    <row r="110" spans="1:72" x14ac:dyDescent="0.25">
      <c r="A110" t="s">
        <v>72</v>
      </c>
      <c r="B110" t="s">
        <v>2315</v>
      </c>
      <c r="C110" t="s">
        <v>74</v>
      </c>
      <c r="D110" t="s">
        <v>74</v>
      </c>
      <c r="E110" t="s">
        <v>74</v>
      </c>
      <c r="F110" t="s">
        <v>2316</v>
      </c>
      <c r="G110" t="s">
        <v>74</v>
      </c>
      <c r="H110" t="s">
        <v>74</v>
      </c>
      <c r="I110" t="s">
        <v>2317</v>
      </c>
      <c r="J110" t="s">
        <v>2318</v>
      </c>
      <c r="K110" t="s">
        <v>74</v>
      </c>
      <c r="L110" t="s">
        <v>74</v>
      </c>
      <c r="M110" t="s">
        <v>78</v>
      </c>
      <c r="N110" t="s">
        <v>79</v>
      </c>
      <c r="O110" t="s">
        <v>74</v>
      </c>
      <c r="P110" t="s">
        <v>74</v>
      </c>
      <c r="Q110" t="s">
        <v>74</v>
      </c>
      <c r="R110" t="s">
        <v>74</v>
      </c>
      <c r="S110" t="s">
        <v>74</v>
      </c>
      <c r="T110" t="s">
        <v>2319</v>
      </c>
      <c r="U110" t="s">
        <v>2320</v>
      </c>
      <c r="V110" t="s">
        <v>2321</v>
      </c>
      <c r="W110" t="s">
        <v>2322</v>
      </c>
      <c r="X110" t="s">
        <v>2323</v>
      </c>
      <c r="Y110" t="s">
        <v>2324</v>
      </c>
      <c r="Z110" t="s">
        <v>2325</v>
      </c>
      <c r="AA110" t="s">
        <v>74</v>
      </c>
      <c r="AB110" t="s">
        <v>2326</v>
      </c>
      <c r="AC110" t="s">
        <v>74</v>
      </c>
      <c r="AD110" t="s">
        <v>74</v>
      </c>
      <c r="AE110" t="s">
        <v>74</v>
      </c>
      <c r="AF110" t="s">
        <v>74</v>
      </c>
      <c r="AG110">
        <v>29</v>
      </c>
      <c r="AH110">
        <v>11</v>
      </c>
      <c r="AI110">
        <v>11</v>
      </c>
      <c r="AJ110">
        <v>2</v>
      </c>
      <c r="AK110">
        <v>16</v>
      </c>
      <c r="AL110" t="s">
        <v>2327</v>
      </c>
      <c r="AM110" t="s">
        <v>674</v>
      </c>
      <c r="AN110" t="s">
        <v>2328</v>
      </c>
      <c r="AO110" t="s">
        <v>2329</v>
      </c>
      <c r="AP110" t="s">
        <v>2330</v>
      </c>
      <c r="AQ110" t="s">
        <v>74</v>
      </c>
      <c r="AR110" t="s">
        <v>2331</v>
      </c>
      <c r="AS110" t="s">
        <v>2332</v>
      </c>
      <c r="AT110" t="s">
        <v>794</v>
      </c>
      <c r="AU110">
        <v>2018</v>
      </c>
      <c r="AV110">
        <v>42</v>
      </c>
      <c r="AW110">
        <v>42</v>
      </c>
      <c r="AX110" t="s">
        <v>74</v>
      </c>
      <c r="AY110" t="s">
        <v>74</v>
      </c>
      <c r="AZ110" t="s">
        <v>74</v>
      </c>
      <c r="BA110" t="s">
        <v>74</v>
      </c>
      <c r="BB110">
        <v>129</v>
      </c>
      <c r="BC110">
        <v>149</v>
      </c>
      <c r="BD110" t="s">
        <v>74</v>
      </c>
      <c r="BE110" t="s">
        <v>2333</v>
      </c>
      <c r="BF110" t="str">
        <f>HYPERLINK("http://dx.doi.org/10.2478/bog-2018-0035","http://dx.doi.org/10.2478/bog-2018-0035")</f>
        <v>http://dx.doi.org/10.2478/bog-2018-0035</v>
      </c>
      <c r="BG110" t="s">
        <v>74</v>
      </c>
      <c r="BH110" t="s">
        <v>74</v>
      </c>
      <c r="BI110">
        <v>21</v>
      </c>
      <c r="BJ110" t="s">
        <v>1332</v>
      </c>
      <c r="BK110" t="s">
        <v>127</v>
      </c>
      <c r="BL110" t="s">
        <v>1332</v>
      </c>
      <c r="BM110" t="s">
        <v>2334</v>
      </c>
      <c r="BN110" t="s">
        <v>74</v>
      </c>
      <c r="BO110" t="s">
        <v>130</v>
      </c>
      <c r="BP110" t="s">
        <v>74</v>
      </c>
      <c r="BQ110" t="s">
        <v>74</v>
      </c>
      <c r="BR110" t="s">
        <v>101</v>
      </c>
      <c r="BS110" t="s">
        <v>2335</v>
      </c>
      <c r="BT110" t="str">
        <f>HYPERLINK("https%3A%2F%2Fwww.webofscience.com%2Fwos%2Fwoscc%2Ffull-record%2FWOS:000454022500008","View Full Record in Web of Science")</f>
        <v>View Full Record in Web of Science</v>
      </c>
    </row>
    <row r="111" spans="1:72" x14ac:dyDescent="0.25">
      <c r="A111" t="s">
        <v>72</v>
      </c>
      <c r="B111" t="s">
        <v>2336</v>
      </c>
      <c r="C111" t="s">
        <v>74</v>
      </c>
      <c r="D111" t="s">
        <v>74</v>
      </c>
      <c r="E111" t="s">
        <v>74</v>
      </c>
      <c r="F111" t="s">
        <v>2337</v>
      </c>
      <c r="G111" t="s">
        <v>74</v>
      </c>
      <c r="H111" t="s">
        <v>74</v>
      </c>
      <c r="I111" t="s">
        <v>2338</v>
      </c>
      <c r="J111" t="s">
        <v>2339</v>
      </c>
      <c r="K111" t="s">
        <v>74</v>
      </c>
      <c r="L111" t="s">
        <v>74</v>
      </c>
      <c r="M111" t="s">
        <v>78</v>
      </c>
      <c r="N111" t="s">
        <v>79</v>
      </c>
      <c r="O111" t="s">
        <v>74</v>
      </c>
      <c r="P111" t="s">
        <v>74</v>
      </c>
      <c r="Q111" t="s">
        <v>74</v>
      </c>
      <c r="R111" t="s">
        <v>74</v>
      </c>
      <c r="S111" t="s">
        <v>74</v>
      </c>
      <c r="T111" t="s">
        <v>2340</v>
      </c>
      <c r="U111" t="s">
        <v>2341</v>
      </c>
      <c r="V111" t="s">
        <v>2342</v>
      </c>
      <c r="W111" t="s">
        <v>2343</v>
      </c>
      <c r="X111" t="s">
        <v>2344</v>
      </c>
      <c r="Y111" t="s">
        <v>2345</v>
      </c>
      <c r="Z111" t="s">
        <v>2346</v>
      </c>
      <c r="AA111" t="s">
        <v>2347</v>
      </c>
      <c r="AB111" t="s">
        <v>2348</v>
      </c>
      <c r="AC111" t="s">
        <v>74</v>
      </c>
      <c r="AD111" t="s">
        <v>74</v>
      </c>
      <c r="AE111" t="s">
        <v>74</v>
      </c>
      <c r="AF111" t="s">
        <v>74</v>
      </c>
      <c r="AG111">
        <v>37</v>
      </c>
      <c r="AH111">
        <v>5</v>
      </c>
      <c r="AI111">
        <v>5</v>
      </c>
      <c r="AJ111">
        <v>0</v>
      </c>
      <c r="AK111">
        <v>0</v>
      </c>
      <c r="AL111" t="s">
        <v>2349</v>
      </c>
      <c r="AM111" t="s">
        <v>2350</v>
      </c>
      <c r="AN111" t="s">
        <v>2351</v>
      </c>
      <c r="AO111" t="s">
        <v>2352</v>
      </c>
      <c r="AP111" t="s">
        <v>2353</v>
      </c>
      <c r="AQ111" t="s">
        <v>74</v>
      </c>
      <c r="AR111" t="s">
        <v>2354</v>
      </c>
      <c r="AS111" t="s">
        <v>2355</v>
      </c>
      <c r="AT111" t="s">
        <v>1329</v>
      </c>
      <c r="AU111">
        <v>2018</v>
      </c>
      <c r="AV111">
        <v>25</v>
      </c>
      <c r="AW111">
        <v>6</v>
      </c>
      <c r="AX111" t="s">
        <v>74</v>
      </c>
      <c r="AY111" t="s">
        <v>74</v>
      </c>
      <c r="AZ111" t="s">
        <v>74</v>
      </c>
      <c r="BA111" t="s">
        <v>74</v>
      </c>
      <c r="BB111">
        <v>668</v>
      </c>
      <c r="BC111">
        <v>686</v>
      </c>
      <c r="BD111" t="s">
        <v>74</v>
      </c>
      <c r="BE111" t="s">
        <v>2356</v>
      </c>
      <c r="BF111" t="str">
        <f>HYPERLINK("http://dx.doi.org/10.1080/1070289X.2017.1291190","http://dx.doi.org/10.1080/1070289X.2017.1291190")</f>
        <v>http://dx.doi.org/10.1080/1070289X.2017.1291190</v>
      </c>
      <c r="BG111" t="s">
        <v>74</v>
      </c>
      <c r="BH111" t="s">
        <v>74</v>
      </c>
      <c r="BI111">
        <v>19</v>
      </c>
      <c r="BJ111" t="s">
        <v>2357</v>
      </c>
      <c r="BK111" t="s">
        <v>480</v>
      </c>
      <c r="BL111" t="s">
        <v>2357</v>
      </c>
      <c r="BM111" t="s">
        <v>2358</v>
      </c>
      <c r="BN111" t="s">
        <v>74</v>
      </c>
      <c r="BO111" t="s">
        <v>74</v>
      </c>
      <c r="BP111" t="s">
        <v>74</v>
      </c>
      <c r="BQ111" t="s">
        <v>74</v>
      </c>
      <c r="BR111" t="s">
        <v>101</v>
      </c>
      <c r="BS111" t="s">
        <v>2359</v>
      </c>
      <c r="BT111" t="str">
        <f>HYPERLINK("https%3A%2F%2Fwww.webofscience.com%2Fwos%2Fwoscc%2Ffull-record%2FWOS:000449939300005","View Full Record in Web of Science")</f>
        <v>View Full Record in Web of Science</v>
      </c>
    </row>
    <row r="112" spans="1:72" x14ac:dyDescent="0.25">
      <c r="A112" t="s">
        <v>72</v>
      </c>
      <c r="B112" t="s">
        <v>2360</v>
      </c>
      <c r="C112" t="s">
        <v>74</v>
      </c>
      <c r="D112" t="s">
        <v>74</v>
      </c>
      <c r="E112" t="s">
        <v>74</v>
      </c>
      <c r="F112" t="s">
        <v>2361</v>
      </c>
      <c r="G112" t="s">
        <v>74</v>
      </c>
      <c r="H112" t="s">
        <v>74</v>
      </c>
      <c r="I112" t="s">
        <v>2362</v>
      </c>
      <c r="J112" t="s">
        <v>2363</v>
      </c>
      <c r="K112" t="s">
        <v>74</v>
      </c>
      <c r="L112" t="s">
        <v>74</v>
      </c>
      <c r="M112" t="s">
        <v>78</v>
      </c>
      <c r="N112" t="s">
        <v>79</v>
      </c>
      <c r="O112" t="s">
        <v>74</v>
      </c>
      <c r="P112" t="s">
        <v>74</v>
      </c>
      <c r="Q112" t="s">
        <v>74</v>
      </c>
      <c r="R112" t="s">
        <v>74</v>
      </c>
      <c r="S112" t="s">
        <v>74</v>
      </c>
      <c r="T112" t="s">
        <v>2364</v>
      </c>
      <c r="U112" t="s">
        <v>2365</v>
      </c>
      <c r="V112" t="s">
        <v>2366</v>
      </c>
      <c r="W112" t="s">
        <v>2367</v>
      </c>
      <c r="X112" t="s">
        <v>2368</v>
      </c>
      <c r="Y112" t="s">
        <v>2369</v>
      </c>
      <c r="Z112" t="s">
        <v>2370</v>
      </c>
      <c r="AA112" t="s">
        <v>74</v>
      </c>
      <c r="AB112" t="s">
        <v>74</v>
      </c>
      <c r="AC112" t="s">
        <v>2371</v>
      </c>
      <c r="AD112" t="s">
        <v>2372</v>
      </c>
      <c r="AE112" t="s">
        <v>2373</v>
      </c>
      <c r="AF112" t="s">
        <v>74</v>
      </c>
      <c r="AG112">
        <v>58</v>
      </c>
      <c r="AH112">
        <v>18</v>
      </c>
      <c r="AI112">
        <v>18</v>
      </c>
      <c r="AJ112">
        <v>0</v>
      </c>
      <c r="AK112">
        <v>15</v>
      </c>
      <c r="AL112" t="s">
        <v>149</v>
      </c>
      <c r="AM112" t="s">
        <v>150</v>
      </c>
      <c r="AN112" t="s">
        <v>151</v>
      </c>
      <c r="AO112" t="s">
        <v>2374</v>
      </c>
      <c r="AP112" t="s">
        <v>2375</v>
      </c>
      <c r="AQ112" t="s">
        <v>74</v>
      </c>
      <c r="AR112" t="s">
        <v>2376</v>
      </c>
      <c r="AS112" t="s">
        <v>2377</v>
      </c>
      <c r="AT112" t="s">
        <v>1329</v>
      </c>
      <c r="AU112">
        <v>2018</v>
      </c>
      <c r="AV112">
        <v>26</v>
      </c>
      <c r="AW112">
        <v>6</v>
      </c>
      <c r="AX112" t="s">
        <v>74</v>
      </c>
      <c r="AY112" t="s">
        <v>74</v>
      </c>
      <c r="AZ112" t="s">
        <v>74</v>
      </c>
      <c r="BA112" t="s">
        <v>74</v>
      </c>
      <c r="BB112">
        <v>956</v>
      </c>
      <c r="BC112">
        <v>971</v>
      </c>
      <c r="BD112" t="s">
        <v>74</v>
      </c>
      <c r="BE112" t="s">
        <v>2378</v>
      </c>
      <c r="BF112" t="str">
        <f>HYPERLINK("http://dx.doi.org/10.1080/1350293X.2018.1533711","http://dx.doi.org/10.1080/1350293X.2018.1533711")</f>
        <v>http://dx.doi.org/10.1080/1350293X.2018.1533711</v>
      </c>
      <c r="BG112" t="s">
        <v>74</v>
      </c>
      <c r="BH112" t="s">
        <v>74</v>
      </c>
      <c r="BI112">
        <v>16</v>
      </c>
      <c r="BJ112" t="s">
        <v>274</v>
      </c>
      <c r="BK112" t="s">
        <v>98</v>
      </c>
      <c r="BL112" t="s">
        <v>274</v>
      </c>
      <c r="BM112" t="s">
        <v>2379</v>
      </c>
      <c r="BN112" t="s">
        <v>74</v>
      </c>
      <c r="BO112" t="s">
        <v>74</v>
      </c>
      <c r="BP112" t="s">
        <v>74</v>
      </c>
      <c r="BQ112" t="s">
        <v>74</v>
      </c>
      <c r="BR112" t="s">
        <v>101</v>
      </c>
      <c r="BS112" t="s">
        <v>2380</v>
      </c>
      <c r="BT112" t="str">
        <f>HYPERLINK("https%3A%2F%2Fwww.webofscience.com%2Fwos%2Fwoscc%2Ffull-record%2FWOS:000450458000010","View Full Record in Web of Science")</f>
        <v>View Full Record in Web of Science</v>
      </c>
    </row>
    <row r="113" spans="1:72" x14ac:dyDescent="0.25">
      <c r="A113" t="s">
        <v>72</v>
      </c>
      <c r="B113" t="s">
        <v>2381</v>
      </c>
      <c r="C113" t="s">
        <v>74</v>
      </c>
      <c r="D113" t="s">
        <v>74</v>
      </c>
      <c r="E113" t="s">
        <v>74</v>
      </c>
      <c r="F113" t="s">
        <v>2382</v>
      </c>
      <c r="G113" t="s">
        <v>74</v>
      </c>
      <c r="H113" t="s">
        <v>74</v>
      </c>
      <c r="I113" t="s">
        <v>2383</v>
      </c>
      <c r="J113" t="s">
        <v>2384</v>
      </c>
      <c r="K113" t="s">
        <v>74</v>
      </c>
      <c r="L113" t="s">
        <v>74</v>
      </c>
      <c r="M113" t="s">
        <v>78</v>
      </c>
      <c r="N113" t="s">
        <v>79</v>
      </c>
      <c r="O113" t="s">
        <v>74</v>
      </c>
      <c r="P113" t="s">
        <v>74</v>
      </c>
      <c r="Q113" t="s">
        <v>74</v>
      </c>
      <c r="R113" t="s">
        <v>74</v>
      </c>
      <c r="S113" t="s">
        <v>74</v>
      </c>
      <c r="T113" t="s">
        <v>2385</v>
      </c>
      <c r="U113" t="s">
        <v>2386</v>
      </c>
      <c r="V113" t="s">
        <v>2387</v>
      </c>
      <c r="W113" t="s">
        <v>2388</v>
      </c>
      <c r="X113" t="s">
        <v>2389</v>
      </c>
      <c r="Y113" t="s">
        <v>2390</v>
      </c>
      <c r="Z113" t="s">
        <v>2391</v>
      </c>
      <c r="AA113" t="s">
        <v>2392</v>
      </c>
      <c r="AB113" t="s">
        <v>2393</v>
      </c>
      <c r="AC113" t="s">
        <v>2394</v>
      </c>
      <c r="AD113" t="s">
        <v>2395</v>
      </c>
      <c r="AE113" t="s">
        <v>2396</v>
      </c>
      <c r="AF113" t="s">
        <v>74</v>
      </c>
      <c r="AG113">
        <v>82</v>
      </c>
      <c r="AH113">
        <v>12</v>
      </c>
      <c r="AI113">
        <v>12</v>
      </c>
      <c r="AJ113">
        <v>1</v>
      </c>
      <c r="AK113">
        <v>9</v>
      </c>
      <c r="AL113" t="s">
        <v>2397</v>
      </c>
      <c r="AM113" t="s">
        <v>90</v>
      </c>
      <c r="AN113" t="s">
        <v>2398</v>
      </c>
      <c r="AO113" t="s">
        <v>2399</v>
      </c>
      <c r="AP113" t="s">
        <v>74</v>
      </c>
      <c r="AQ113" t="s">
        <v>74</v>
      </c>
      <c r="AR113" t="s">
        <v>2384</v>
      </c>
      <c r="AS113" t="s">
        <v>2400</v>
      </c>
      <c r="AT113" t="s">
        <v>2401</v>
      </c>
      <c r="AU113">
        <v>2018</v>
      </c>
      <c r="AV113">
        <v>6</v>
      </c>
      <c r="AW113" t="s">
        <v>74</v>
      </c>
      <c r="AX113" t="s">
        <v>74</v>
      </c>
      <c r="AY113" t="s">
        <v>74</v>
      </c>
      <c r="AZ113" t="s">
        <v>74</v>
      </c>
      <c r="BA113" t="s">
        <v>74</v>
      </c>
      <c r="BB113" t="s">
        <v>74</v>
      </c>
      <c r="BC113" t="s">
        <v>74</v>
      </c>
      <c r="BD113" t="s">
        <v>2402</v>
      </c>
      <c r="BE113" t="s">
        <v>2403</v>
      </c>
      <c r="BF113" t="str">
        <f>HYPERLINK("http://dx.doi.org/10.7717/peerj.5878","http://dx.doi.org/10.7717/peerj.5878")</f>
        <v>http://dx.doi.org/10.7717/peerj.5878</v>
      </c>
      <c r="BG113" t="s">
        <v>74</v>
      </c>
      <c r="BH113" t="s">
        <v>74</v>
      </c>
      <c r="BI113">
        <v>23</v>
      </c>
      <c r="BJ113" t="s">
        <v>425</v>
      </c>
      <c r="BK113" t="s">
        <v>590</v>
      </c>
      <c r="BL113" t="s">
        <v>426</v>
      </c>
      <c r="BM113" t="s">
        <v>2404</v>
      </c>
      <c r="BN113">
        <v>30402357</v>
      </c>
      <c r="BO113" t="s">
        <v>2405</v>
      </c>
      <c r="BP113" t="s">
        <v>74</v>
      </c>
      <c r="BQ113" t="s">
        <v>74</v>
      </c>
      <c r="BR113" t="s">
        <v>101</v>
      </c>
      <c r="BS113" t="s">
        <v>2406</v>
      </c>
      <c r="BT113" t="str">
        <f>HYPERLINK("https%3A%2F%2Fwww.webofscience.com%2Fwos%2Fwoscc%2Ffull-record%2FWOS:000448856900013","View Full Record in Web of Science")</f>
        <v>View Full Record in Web of Science</v>
      </c>
    </row>
    <row r="114" spans="1:72" x14ac:dyDescent="0.25">
      <c r="A114" t="s">
        <v>72</v>
      </c>
      <c r="B114" t="s">
        <v>2407</v>
      </c>
      <c r="C114" t="s">
        <v>74</v>
      </c>
      <c r="D114" t="s">
        <v>74</v>
      </c>
      <c r="E114" t="s">
        <v>74</v>
      </c>
      <c r="F114" t="s">
        <v>2408</v>
      </c>
      <c r="G114" t="s">
        <v>74</v>
      </c>
      <c r="H114" t="s">
        <v>74</v>
      </c>
      <c r="I114" t="s">
        <v>2409</v>
      </c>
      <c r="J114" t="s">
        <v>2410</v>
      </c>
      <c r="K114" t="s">
        <v>74</v>
      </c>
      <c r="L114" t="s">
        <v>74</v>
      </c>
      <c r="M114" t="s">
        <v>78</v>
      </c>
      <c r="N114" t="s">
        <v>79</v>
      </c>
      <c r="O114" t="s">
        <v>74</v>
      </c>
      <c r="P114" t="s">
        <v>74</v>
      </c>
      <c r="Q114" t="s">
        <v>74</v>
      </c>
      <c r="R114" t="s">
        <v>74</v>
      </c>
      <c r="S114" t="s">
        <v>74</v>
      </c>
      <c r="T114" t="s">
        <v>2411</v>
      </c>
      <c r="U114" t="s">
        <v>74</v>
      </c>
      <c r="V114" t="s">
        <v>2412</v>
      </c>
      <c r="W114" t="s">
        <v>2413</v>
      </c>
      <c r="X114" t="s">
        <v>2414</v>
      </c>
      <c r="Y114" t="s">
        <v>2415</v>
      </c>
      <c r="Z114" t="s">
        <v>2416</v>
      </c>
      <c r="AA114" t="s">
        <v>2417</v>
      </c>
      <c r="AB114" t="s">
        <v>2418</v>
      </c>
      <c r="AC114" t="s">
        <v>74</v>
      </c>
      <c r="AD114" t="s">
        <v>74</v>
      </c>
      <c r="AE114" t="s">
        <v>74</v>
      </c>
      <c r="AF114" t="s">
        <v>74</v>
      </c>
      <c r="AG114">
        <v>17</v>
      </c>
      <c r="AH114">
        <v>0</v>
      </c>
      <c r="AI114">
        <v>0</v>
      </c>
      <c r="AJ114">
        <v>2</v>
      </c>
      <c r="AK114">
        <v>12</v>
      </c>
      <c r="AL114" t="s">
        <v>2419</v>
      </c>
      <c r="AM114" t="s">
        <v>2420</v>
      </c>
      <c r="AN114" t="s">
        <v>2421</v>
      </c>
      <c r="AO114" t="s">
        <v>2422</v>
      </c>
      <c r="AP114" t="s">
        <v>2423</v>
      </c>
      <c r="AQ114" t="s">
        <v>74</v>
      </c>
      <c r="AR114" t="s">
        <v>2424</v>
      </c>
      <c r="AS114" t="s">
        <v>2425</v>
      </c>
      <c r="AT114" t="s">
        <v>124</v>
      </c>
      <c r="AU114">
        <v>2018</v>
      </c>
      <c r="AV114">
        <v>17</v>
      </c>
      <c r="AW114">
        <v>3</v>
      </c>
      <c r="AX114" t="s">
        <v>74</v>
      </c>
      <c r="AY114" t="s">
        <v>74</v>
      </c>
      <c r="AZ114" t="s">
        <v>74</v>
      </c>
      <c r="BA114" t="s">
        <v>74</v>
      </c>
      <c r="BB114">
        <v>251</v>
      </c>
      <c r="BC114">
        <v>264</v>
      </c>
      <c r="BD114" t="s">
        <v>74</v>
      </c>
      <c r="BE114" t="s">
        <v>2426</v>
      </c>
      <c r="BF114" t="str">
        <f>HYPERLINK("http://dx.doi.org/10.12775/EiP.2018.018","http://dx.doi.org/10.12775/EiP.2018.018")</f>
        <v>http://dx.doi.org/10.12775/EiP.2018.018</v>
      </c>
      <c r="BG114" t="s">
        <v>74</v>
      </c>
      <c r="BH114" t="s">
        <v>74</v>
      </c>
      <c r="BI114">
        <v>14</v>
      </c>
      <c r="BJ114" t="s">
        <v>633</v>
      </c>
      <c r="BK114" t="s">
        <v>127</v>
      </c>
      <c r="BL114" t="s">
        <v>634</v>
      </c>
      <c r="BM114" t="s">
        <v>2427</v>
      </c>
      <c r="BN114" t="s">
        <v>74</v>
      </c>
      <c r="BO114" t="s">
        <v>1309</v>
      </c>
      <c r="BP114" t="s">
        <v>74</v>
      </c>
      <c r="BQ114" t="s">
        <v>74</v>
      </c>
      <c r="BR114" t="s">
        <v>101</v>
      </c>
      <c r="BS114" t="s">
        <v>2428</v>
      </c>
      <c r="BT114" t="str">
        <f>HYPERLINK("https%3A%2F%2Fwww.webofscience.com%2Fwos%2Fwoscc%2Ffull-record%2FWOS:000449994700001","View Full Record in Web of Science")</f>
        <v>View Full Record in Web of Science</v>
      </c>
    </row>
    <row r="115" spans="1:72" x14ac:dyDescent="0.25">
      <c r="A115" t="s">
        <v>72</v>
      </c>
      <c r="B115" t="s">
        <v>2429</v>
      </c>
      <c r="C115" t="s">
        <v>74</v>
      </c>
      <c r="D115" t="s">
        <v>74</v>
      </c>
      <c r="E115" t="s">
        <v>74</v>
      </c>
      <c r="F115" t="s">
        <v>2430</v>
      </c>
      <c r="G115" t="s">
        <v>74</v>
      </c>
      <c r="H115" t="s">
        <v>74</v>
      </c>
      <c r="I115" t="s">
        <v>2431</v>
      </c>
      <c r="J115" t="s">
        <v>2432</v>
      </c>
      <c r="K115" t="s">
        <v>74</v>
      </c>
      <c r="L115" t="s">
        <v>74</v>
      </c>
      <c r="M115" t="s">
        <v>78</v>
      </c>
      <c r="N115" t="s">
        <v>79</v>
      </c>
      <c r="O115" t="s">
        <v>74</v>
      </c>
      <c r="P115" t="s">
        <v>74</v>
      </c>
      <c r="Q115" t="s">
        <v>74</v>
      </c>
      <c r="R115" t="s">
        <v>74</v>
      </c>
      <c r="S115" t="s">
        <v>74</v>
      </c>
      <c r="T115" t="s">
        <v>2433</v>
      </c>
      <c r="U115" t="s">
        <v>2434</v>
      </c>
      <c r="V115" t="s">
        <v>2435</v>
      </c>
      <c r="W115" t="s">
        <v>2436</v>
      </c>
      <c r="X115" t="s">
        <v>74</v>
      </c>
      <c r="Y115" t="s">
        <v>2437</v>
      </c>
      <c r="Z115" t="s">
        <v>2438</v>
      </c>
      <c r="AA115" t="s">
        <v>74</v>
      </c>
      <c r="AB115" t="s">
        <v>74</v>
      </c>
      <c r="AC115" t="s">
        <v>74</v>
      </c>
      <c r="AD115" t="s">
        <v>74</v>
      </c>
      <c r="AE115" t="s">
        <v>74</v>
      </c>
      <c r="AF115" t="s">
        <v>74</v>
      </c>
      <c r="AG115">
        <v>43</v>
      </c>
      <c r="AH115">
        <v>33</v>
      </c>
      <c r="AI115">
        <v>33</v>
      </c>
      <c r="AJ115">
        <v>0</v>
      </c>
      <c r="AK115">
        <v>13</v>
      </c>
      <c r="AL115" t="s">
        <v>471</v>
      </c>
      <c r="AM115" t="s">
        <v>90</v>
      </c>
      <c r="AN115" t="s">
        <v>472</v>
      </c>
      <c r="AO115" t="s">
        <v>2439</v>
      </c>
      <c r="AP115" t="s">
        <v>2440</v>
      </c>
      <c r="AQ115" t="s">
        <v>74</v>
      </c>
      <c r="AR115" t="s">
        <v>2441</v>
      </c>
      <c r="AS115" t="s">
        <v>2442</v>
      </c>
      <c r="AT115" t="s">
        <v>1393</v>
      </c>
      <c r="AU115">
        <v>2018</v>
      </c>
      <c r="AV115">
        <v>20</v>
      </c>
      <c r="AW115">
        <v>8</v>
      </c>
      <c r="AX115" t="s">
        <v>74</v>
      </c>
      <c r="AY115" t="s">
        <v>74</v>
      </c>
      <c r="AZ115" t="s">
        <v>74</v>
      </c>
      <c r="BA115" t="s">
        <v>74</v>
      </c>
      <c r="BB115">
        <v>3011</v>
      </c>
      <c r="BC115">
        <v>3028</v>
      </c>
      <c r="BD115" t="s">
        <v>74</v>
      </c>
      <c r="BE115" t="s">
        <v>2443</v>
      </c>
      <c r="BF115" t="str">
        <f>HYPERLINK("http://dx.doi.org/10.1177/1461444817739272","http://dx.doi.org/10.1177/1461444817739272")</f>
        <v>http://dx.doi.org/10.1177/1461444817739272</v>
      </c>
      <c r="BG115" t="s">
        <v>74</v>
      </c>
      <c r="BH115" t="s">
        <v>74</v>
      </c>
      <c r="BI115">
        <v>18</v>
      </c>
      <c r="BJ115" t="s">
        <v>1772</v>
      </c>
      <c r="BK115" t="s">
        <v>98</v>
      </c>
      <c r="BL115" t="s">
        <v>1772</v>
      </c>
      <c r="BM115" t="s">
        <v>2444</v>
      </c>
      <c r="BN115" t="s">
        <v>74</v>
      </c>
      <c r="BO115" t="s">
        <v>74</v>
      </c>
      <c r="BP115" t="s">
        <v>74</v>
      </c>
      <c r="BQ115" t="s">
        <v>74</v>
      </c>
      <c r="BR115" t="s">
        <v>101</v>
      </c>
      <c r="BS115" t="s">
        <v>2445</v>
      </c>
      <c r="BT115" t="str">
        <f>HYPERLINK("https%3A%2F%2Fwww.webofscience.com%2Fwos%2Fwoscc%2Ffull-record%2FWOS:000439960300019","View Full Record in Web of Science")</f>
        <v>View Full Record in Web of Science</v>
      </c>
    </row>
    <row r="116" spans="1:72" x14ac:dyDescent="0.25">
      <c r="A116" t="s">
        <v>72</v>
      </c>
      <c r="B116" t="s">
        <v>2446</v>
      </c>
      <c r="C116" t="s">
        <v>74</v>
      </c>
      <c r="D116" t="s">
        <v>74</v>
      </c>
      <c r="E116" t="s">
        <v>74</v>
      </c>
      <c r="F116" t="s">
        <v>2447</v>
      </c>
      <c r="G116" t="s">
        <v>74</v>
      </c>
      <c r="H116" t="s">
        <v>74</v>
      </c>
      <c r="I116" t="s">
        <v>2448</v>
      </c>
      <c r="J116" t="s">
        <v>1054</v>
      </c>
      <c r="K116" t="s">
        <v>74</v>
      </c>
      <c r="L116" t="s">
        <v>74</v>
      </c>
      <c r="M116" t="s">
        <v>78</v>
      </c>
      <c r="N116" t="s">
        <v>79</v>
      </c>
      <c r="O116" t="s">
        <v>74</v>
      </c>
      <c r="P116" t="s">
        <v>74</v>
      </c>
      <c r="Q116" t="s">
        <v>74</v>
      </c>
      <c r="R116" t="s">
        <v>74</v>
      </c>
      <c r="S116" t="s">
        <v>74</v>
      </c>
      <c r="T116" t="s">
        <v>2449</v>
      </c>
      <c r="U116" t="s">
        <v>74</v>
      </c>
      <c r="V116" t="s">
        <v>2450</v>
      </c>
      <c r="W116" t="s">
        <v>2451</v>
      </c>
      <c r="X116" t="s">
        <v>1937</v>
      </c>
      <c r="Y116" t="s">
        <v>2452</v>
      </c>
      <c r="Z116" t="s">
        <v>2453</v>
      </c>
      <c r="AA116" t="s">
        <v>2454</v>
      </c>
      <c r="AB116" t="s">
        <v>2455</v>
      </c>
      <c r="AC116" t="s">
        <v>2456</v>
      </c>
      <c r="AD116" t="s">
        <v>2456</v>
      </c>
      <c r="AE116" t="s">
        <v>2457</v>
      </c>
      <c r="AF116" t="s">
        <v>74</v>
      </c>
      <c r="AG116">
        <v>27</v>
      </c>
      <c r="AH116">
        <v>1</v>
      </c>
      <c r="AI116">
        <v>2</v>
      </c>
      <c r="AJ116">
        <v>2</v>
      </c>
      <c r="AK116">
        <v>13</v>
      </c>
      <c r="AL116" t="s">
        <v>1062</v>
      </c>
      <c r="AM116" t="s">
        <v>1063</v>
      </c>
      <c r="AN116" t="s">
        <v>1064</v>
      </c>
      <c r="AO116" t="s">
        <v>1065</v>
      </c>
      <c r="AP116" t="s">
        <v>1066</v>
      </c>
      <c r="AQ116" t="s">
        <v>74</v>
      </c>
      <c r="AR116" t="s">
        <v>1067</v>
      </c>
      <c r="AS116" t="s">
        <v>1068</v>
      </c>
      <c r="AT116" t="s">
        <v>423</v>
      </c>
      <c r="AU116">
        <v>2018</v>
      </c>
      <c r="AV116">
        <v>28</v>
      </c>
      <c r="AW116" t="s">
        <v>74</v>
      </c>
      <c r="AX116" t="s">
        <v>74</v>
      </c>
      <c r="AY116" t="s">
        <v>74</v>
      </c>
      <c r="AZ116" t="s">
        <v>74</v>
      </c>
      <c r="BA116" t="s">
        <v>74</v>
      </c>
      <c r="BB116">
        <v>14</v>
      </c>
      <c r="BC116">
        <v>20</v>
      </c>
      <c r="BD116" t="s">
        <v>74</v>
      </c>
      <c r="BE116" t="s">
        <v>2458</v>
      </c>
      <c r="BF116" t="str">
        <f>HYPERLINK("http://dx.doi.org/10.1016/j.tsc.2018.02.009","http://dx.doi.org/10.1016/j.tsc.2018.02.009")</f>
        <v>http://dx.doi.org/10.1016/j.tsc.2018.02.009</v>
      </c>
      <c r="BG116" t="s">
        <v>74</v>
      </c>
      <c r="BH116" t="s">
        <v>74</v>
      </c>
      <c r="BI116">
        <v>7</v>
      </c>
      <c r="BJ116" t="s">
        <v>274</v>
      </c>
      <c r="BK116" t="s">
        <v>98</v>
      </c>
      <c r="BL116" t="s">
        <v>274</v>
      </c>
      <c r="BM116" t="s">
        <v>2459</v>
      </c>
      <c r="BN116" t="s">
        <v>74</v>
      </c>
      <c r="BO116" t="s">
        <v>187</v>
      </c>
      <c r="BP116" t="s">
        <v>74</v>
      </c>
      <c r="BQ116" t="s">
        <v>74</v>
      </c>
      <c r="BR116" t="s">
        <v>101</v>
      </c>
      <c r="BS116" t="s">
        <v>2460</v>
      </c>
      <c r="BT116" t="str">
        <f>HYPERLINK("https%3A%2F%2Fwww.webofscience.com%2Fwos%2Fwoscc%2Ffull-record%2FWOS:000433427500002","View Full Record in Web of Science")</f>
        <v>View Full Record in Web of Science</v>
      </c>
    </row>
    <row r="117" spans="1:72" x14ac:dyDescent="0.25">
      <c r="A117" t="s">
        <v>72</v>
      </c>
      <c r="B117" t="s">
        <v>2461</v>
      </c>
      <c r="C117" t="s">
        <v>74</v>
      </c>
      <c r="D117" t="s">
        <v>74</v>
      </c>
      <c r="E117" t="s">
        <v>74</v>
      </c>
      <c r="F117" t="s">
        <v>2462</v>
      </c>
      <c r="G117" t="s">
        <v>74</v>
      </c>
      <c r="H117" t="s">
        <v>74</v>
      </c>
      <c r="I117" t="s">
        <v>2463</v>
      </c>
      <c r="J117" t="s">
        <v>2464</v>
      </c>
      <c r="K117" t="s">
        <v>74</v>
      </c>
      <c r="L117" t="s">
        <v>74</v>
      </c>
      <c r="M117" t="s">
        <v>688</v>
      </c>
      <c r="N117" t="s">
        <v>79</v>
      </c>
      <c r="O117" t="s">
        <v>74</v>
      </c>
      <c r="P117" t="s">
        <v>74</v>
      </c>
      <c r="Q117" t="s">
        <v>74</v>
      </c>
      <c r="R117" t="s">
        <v>74</v>
      </c>
      <c r="S117" t="s">
        <v>74</v>
      </c>
      <c r="T117" t="s">
        <v>2465</v>
      </c>
      <c r="U117" t="s">
        <v>74</v>
      </c>
      <c r="V117" t="s">
        <v>2466</v>
      </c>
      <c r="W117" t="s">
        <v>2467</v>
      </c>
      <c r="X117" t="s">
        <v>2468</v>
      </c>
      <c r="Y117" t="s">
        <v>2469</v>
      </c>
      <c r="Z117" t="s">
        <v>2470</v>
      </c>
      <c r="AA117" t="s">
        <v>2471</v>
      </c>
      <c r="AB117" t="s">
        <v>2472</v>
      </c>
      <c r="AC117" t="s">
        <v>74</v>
      </c>
      <c r="AD117" t="s">
        <v>74</v>
      </c>
      <c r="AE117" t="s">
        <v>74</v>
      </c>
      <c r="AF117" t="s">
        <v>74</v>
      </c>
      <c r="AG117">
        <v>9</v>
      </c>
      <c r="AH117">
        <v>0</v>
      </c>
      <c r="AI117">
        <v>0</v>
      </c>
      <c r="AJ117">
        <v>0</v>
      </c>
      <c r="AK117">
        <v>0</v>
      </c>
      <c r="AL117" t="s">
        <v>2473</v>
      </c>
      <c r="AM117" t="s">
        <v>2474</v>
      </c>
      <c r="AN117" t="s">
        <v>2475</v>
      </c>
      <c r="AO117" t="s">
        <v>2476</v>
      </c>
      <c r="AP117" t="s">
        <v>74</v>
      </c>
      <c r="AQ117" t="s">
        <v>74</v>
      </c>
      <c r="AR117" t="s">
        <v>2477</v>
      </c>
      <c r="AS117" t="s">
        <v>2478</v>
      </c>
      <c r="AT117" t="s">
        <v>2479</v>
      </c>
      <c r="AU117">
        <v>2018</v>
      </c>
      <c r="AV117">
        <v>5</v>
      </c>
      <c r="AW117">
        <v>2</v>
      </c>
      <c r="AX117" t="s">
        <v>74</v>
      </c>
      <c r="AY117" t="s">
        <v>74</v>
      </c>
      <c r="AZ117" t="s">
        <v>74</v>
      </c>
      <c r="BA117" t="s">
        <v>74</v>
      </c>
      <c r="BB117">
        <v>73</v>
      </c>
      <c r="BC117">
        <v>79</v>
      </c>
      <c r="BD117" t="s">
        <v>74</v>
      </c>
      <c r="BE117" t="s">
        <v>2480</v>
      </c>
      <c r="BF117" t="str">
        <f>HYPERLINK("http://dx.doi.org/10.5114/pja.2018.76675","http://dx.doi.org/10.5114/pja.2018.76675")</f>
        <v>http://dx.doi.org/10.5114/pja.2018.76675</v>
      </c>
      <c r="BG117" t="s">
        <v>74</v>
      </c>
      <c r="BH117" t="s">
        <v>74</v>
      </c>
      <c r="BI117">
        <v>7</v>
      </c>
      <c r="BJ117" t="s">
        <v>2481</v>
      </c>
      <c r="BK117" t="s">
        <v>127</v>
      </c>
      <c r="BL117" t="s">
        <v>2481</v>
      </c>
      <c r="BM117" t="s">
        <v>2482</v>
      </c>
      <c r="BN117" t="s">
        <v>74</v>
      </c>
      <c r="BO117" t="s">
        <v>100</v>
      </c>
      <c r="BP117" t="s">
        <v>74</v>
      </c>
      <c r="BQ117" t="s">
        <v>74</v>
      </c>
      <c r="BR117" t="s">
        <v>101</v>
      </c>
      <c r="BS117" t="s">
        <v>2483</v>
      </c>
      <c r="BT117" t="str">
        <f>HYPERLINK("https%3A%2F%2Fwww.webofscience.com%2Fwos%2Fwoscc%2Ffull-record%2FWOS:000438797800002","View Full Record in Web of Science")</f>
        <v>View Full Record in Web of Science</v>
      </c>
    </row>
    <row r="118" spans="1:72" x14ac:dyDescent="0.25">
      <c r="A118" t="s">
        <v>72</v>
      </c>
      <c r="B118" t="s">
        <v>2484</v>
      </c>
      <c r="C118" t="s">
        <v>74</v>
      </c>
      <c r="D118" t="s">
        <v>74</v>
      </c>
      <c r="E118" t="s">
        <v>74</v>
      </c>
      <c r="F118" t="s">
        <v>2485</v>
      </c>
      <c r="G118" t="s">
        <v>74</v>
      </c>
      <c r="H118" t="s">
        <v>74</v>
      </c>
      <c r="I118" t="s">
        <v>2486</v>
      </c>
      <c r="J118" t="s">
        <v>2487</v>
      </c>
      <c r="K118" t="s">
        <v>74</v>
      </c>
      <c r="L118" t="s">
        <v>74</v>
      </c>
      <c r="M118" t="s">
        <v>78</v>
      </c>
      <c r="N118" t="s">
        <v>79</v>
      </c>
      <c r="O118" t="s">
        <v>74</v>
      </c>
      <c r="P118" t="s">
        <v>74</v>
      </c>
      <c r="Q118" t="s">
        <v>74</v>
      </c>
      <c r="R118" t="s">
        <v>74</v>
      </c>
      <c r="S118" t="s">
        <v>74</v>
      </c>
      <c r="T118" t="s">
        <v>74</v>
      </c>
      <c r="U118" t="s">
        <v>2488</v>
      </c>
      <c r="V118" t="s">
        <v>2489</v>
      </c>
      <c r="W118" t="s">
        <v>2490</v>
      </c>
      <c r="X118" t="s">
        <v>2491</v>
      </c>
      <c r="Y118" t="s">
        <v>2492</v>
      </c>
      <c r="Z118" t="s">
        <v>2493</v>
      </c>
      <c r="AA118" t="s">
        <v>2494</v>
      </c>
      <c r="AB118" t="s">
        <v>2495</v>
      </c>
      <c r="AC118" t="s">
        <v>74</v>
      </c>
      <c r="AD118" t="s">
        <v>74</v>
      </c>
      <c r="AE118" t="s">
        <v>74</v>
      </c>
      <c r="AF118" t="s">
        <v>74</v>
      </c>
      <c r="AG118">
        <v>57</v>
      </c>
      <c r="AH118">
        <v>15</v>
      </c>
      <c r="AI118">
        <v>16</v>
      </c>
      <c r="AJ118">
        <v>1</v>
      </c>
      <c r="AK118">
        <v>14</v>
      </c>
      <c r="AL118" t="s">
        <v>2496</v>
      </c>
      <c r="AM118" t="s">
        <v>1836</v>
      </c>
      <c r="AN118" t="s">
        <v>2497</v>
      </c>
      <c r="AO118" t="s">
        <v>2498</v>
      </c>
      <c r="AP118" t="s">
        <v>74</v>
      </c>
      <c r="AQ118" t="s">
        <v>74</v>
      </c>
      <c r="AR118" t="s">
        <v>2487</v>
      </c>
      <c r="AS118" t="s">
        <v>2499</v>
      </c>
      <c r="AT118" t="s">
        <v>2500</v>
      </c>
      <c r="AU118">
        <v>2018</v>
      </c>
      <c r="AV118">
        <v>13</v>
      </c>
      <c r="AW118">
        <v>2</v>
      </c>
      <c r="AX118" t="s">
        <v>74</v>
      </c>
      <c r="AY118" t="s">
        <v>74</v>
      </c>
      <c r="AZ118" t="s">
        <v>74</v>
      </c>
      <c r="BA118" t="s">
        <v>74</v>
      </c>
      <c r="BB118" t="s">
        <v>74</v>
      </c>
      <c r="BC118" t="s">
        <v>74</v>
      </c>
      <c r="BD118" t="s">
        <v>2501</v>
      </c>
      <c r="BE118" t="s">
        <v>2502</v>
      </c>
      <c r="BF118" t="str">
        <f>HYPERLINK("http://dx.doi.org/10.1371/journal.pone.0193447","http://dx.doi.org/10.1371/journal.pone.0193447")</f>
        <v>http://dx.doi.org/10.1371/journal.pone.0193447</v>
      </c>
      <c r="BG118" t="s">
        <v>74</v>
      </c>
      <c r="BH118" t="s">
        <v>74</v>
      </c>
      <c r="BI118">
        <v>21</v>
      </c>
      <c r="BJ118" t="s">
        <v>425</v>
      </c>
      <c r="BK118" t="s">
        <v>590</v>
      </c>
      <c r="BL118" t="s">
        <v>426</v>
      </c>
      <c r="BM118" t="s">
        <v>2503</v>
      </c>
      <c r="BN118">
        <v>29474440</v>
      </c>
      <c r="BO118" t="s">
        <v>2504</v>
      </c>
      <c r="BP118" t="s">
        <v>74</v>
      </c>
      <c r="BQ118" t="s">
        <v>74</v>
      </c>
      <c r="BR118" t="s">
        <v>101</v>
      </c>
      <c r="BS118" t="s">
        <v>2505</v>
      </c>
      <c r="BT118" t="str">
        <f>HYPERLINK("https%3A%2F%2Fwww.webofscience.com%2Fwos%2Fwoscc%2Ffull-record%2FWOS:000426049500109","View Full Record in Web of Science")</f>
        <v>View Full Record in Web of Science</v>
      </c>
    </row>
    <row r="119" spans="1:72" x14ac:dyDescent="0.25">
      <c r="A119" t="s">
        <v>72</v>
      </c>
      <c r="B119" t="s">
        <v>2506</v>
      </c>
      <c r="C119" t="s">
        <v>74</v>
      </c>
      <c r="D119" t="s">
        <v>74</v>
      </c>
      <c r="E119" t="s">
        <v>74</v>
      </c>
      <c r="F119" t="s">
        <v>2507</v>
      </c>
      <c r="G119" t="s">
        <v>74</v>
      </c>
      <c r="H119" t="s">
        <v>74</v>
      </c>
      <c r="I119" t="s">
        <v>2508</v>
      </c>
      <c r="J119" t="s">
        <v>2509</v>
      </c>
      <c r="K119" t="s">
        <v>74</v>
      </c>
      <c r="L119" t="s">
        <v>74</v>
      </c>
      <c r="M119" t="s">
        <v>78</v>
      </c>
      <c r="N119" t="s">
        <v>79</v>
      </c>
      <c r="O119" t="s">
        <v>74</v>
      </c>
      <c r="P119" t="s">
        <v>74</v>
      </c>
      <c r="Q119" t="s">
        <v>74</v>
      </c>
      <c r="R119" t="s">
        <v>74</v>
      </c>
      <c r="S119" t="s">
        <v>74</v>
      </c>
      <c r="T119" t="s">
        <v>2510</v>
      </c>
      <c r="U119" t="s">
        <v>2511</v>
      </c>
      <c r="V119" t="s">
        <v>2512</v>
      </c>
      <c r="W119" t="s">
        <v>2513</v>
      </c>
      <c r="X119" t="s">
        <v>2514</v>
      </c>
      <c r="Y119" t="s">
        <v>2515</v>
      </c>
      <c r="Z119" t="s">
        <v>2516</v>
      </c>
      <c r="AA119" t="s">
        <v>74</v>
      </c>
      <c r="AB119" t="s">
        <v>2517</v>
      </c>
      <c r="AC119" t="s">
        <v>74</v>
      </c>
      <c r="AD119" t="s">
        <v>74</v>
      </c>
      <c r="AE119" t="s">
        <v>74</v>
      </c>
      <c r="AF119" t="s">
        <v>74</v>
      </c>
      <c r="AG119">
        <v>61</v>
      </c>
      <c r="AH119">
        <v>14</v>
      </c>
      <c r="AI119">
        <v>14</v>
      </c>
      <c r="AJ119">
        <v>0</v>
      </c>
      <c r="AK119">
        <v>5</v>
      </c>
      <c r="AL119" t="s">
        <v>149</v>
      </c>
      <c r="AM119" t="s">
        <v>150</v>
      </c>
      <c r="AN119" t="s">
        <v>151</v>
      </c>
      <c r="AO119" t="s">
        <v>2518</v>
      </c>
      <c r="AP119" t="s">
        <v>2519</v>
      </c>
      <c r="AQ119" t="s">
        <v>74</v>
      </c>
      <c r="AR119" t="s">
        <v>2520</v>
      </c>
      <c r="AS119" t="s">
        <v>2521</v>
      </c>
      <c r="AT119" t="s">
        <v>74</v>
      </c>
      <c r="AU119">
        <v>2018</v>
      </c>
      <c r="AV119">
        <v>44</v>
      </c>
      <c r="AW119">
        <v>11</v>
      </c>
      <c r="AX119" t="s">
        <v>74</v>
      </c>
      <c r="AY119" t="s">
        <v>74</v>
      </c>
      <c r="AZ119" t="s">
        <v>74</v>
      </c>
      <c r="BA119" t="s">
        <v>74</v>
      </c>
      <c r="BB119">
        <v>1915</v>
      </c>
      <c r="BC119">
        <v>1931</v>
      </c>
      <c r="BD119" t="s">
        <v>74</v>
      </c>
      <c r="BE119" t="s">
        <v>2522</v>
      </c>
      <c r="BF119" t="str">
        <f>HYPERLINK("http://dx.doi.org/10.1080/1369183X.2017.1369868","http://dx.doi.org/10.1080/1369183X.2017.1369868")</f>
        <v>http://dx.doi.org/10.1080/1369183X.2017.1369868</v>
      </c>
      <c r="BG119" t="s">
        <v>74</v>
      </c>
      <c r="BH119" t="s">
        <v>74</v>
      </c>
      <c r="BI119">
        <v>17</v>
      </c>
      <c r="BJ119" t="s">
        <v>2523</v>
      </c>
      <c r="BK119" t="s">
        <v>98</v>
      </c>
      <c r="BL119" t="s">
        <v>2523</v>
      </c>
      <c r="BM119" t="s">
        <v>2524</v>
      </c>
      <c r="BN119" t="s">
        <v>74</v>
      </c>
      <c r="BO119" t="s">
        <v>456</v>
      </c>
      <c r="BP119" t="s">
        <v>74</v>
      </c>
      <c r="BQ119" t="s">
        <v>74</v>
      </c>
      <c r="BR119" t="s">
        <v>101</v>
      </c>
      <c r="BS119" t="s">
        <v>2525</v>
      </c>
      <c r="BT119" t="str">
        <f>HYPERLINK("https%3A%2F%2Fwww.webofscience.com%2Fwos%2Fwoscc%2Ffull-record%2FWOS:000445201600009","View Full Record in Web of Science")</f>
        <v>View Full Record in Web of Science</v>
      </c>
    </row>
    <row r="120" spans="1:72" x14ac:dyDescent="0.25">
      <c r="A120" t="s">
        <v>72</v>
      </c>
      <c r="B120" t="s">
        <v>2526</v>
      </c>
      <c r="C120" t="s">
        <v>74</v>
      </c>
      <c r="D120" t="s">
        <v>74</v>
      </c>
      <c r="E120" t="s">
        <v>74</v>
      </c>
      <c r="F120" t="s">
        <v>2527</v>
      </c>
      <c r="G120" t="s">
        <v>74</v>
      </c>
      <c r="H120" t="s">
        <v>74</v>
      </c>
      <c r="I120" t="s">
        <v>2528</v>
      </c>
      <c r="J120" t="s">
        <v>2529</v>
      </c>
      <c r="K120" t="s">
        <v>74</v>
      </c>
      <c r="L120" t="s">
        <v>74</v>
      </c>
      <c r="M120" t="s">
        <v>407</v>
      </c>
      <c r="N120" t="s">
        <v>79</v>
      </c>
      <c r="O120" t="s">
        <v>74</v>
      </c>
      <c r="P120" t="s">
        <v>74</v>
      </c>
      <c r="Q120" t="s">
        <v>74</v>
      </c>
      <c r="R120" t="s">
        <v>74</v>
      </c>
      <c r="S120" t="s">
        <v>74</v>
      </c>
      <c r="T120" t="s">
        <v>2530</v>
      </c>
      <c r="U120" t="s">
        <v>74</v>
      </c>
      <c r="V120" t="s">
        <v>2531</v>
      </c>
      <c r="W120" t="s">
        <v>2532</v>
      </c>
      <c r="X120" t="s">
        <v>2533</v>
      </c>
      <c r="Y120" t="s">
        <v>2534</v>
      </c>
      <c r="Z120" t="s">
        <v>2535</v>
      </c>
      <c r="AA120" t="s">
        <v>74</v>
      </c>
      <c r="AB120" t="s">
        <v>74</v>
      </c>
      <c r="AC120" t="s">
        <v>74</v>
      </c>
      <c r="AD120" t="s">
        <v>74</v>
      </c>
      <c r="AE120" t="s">
        <v>74</v>
      </c>
      <c r="AF120" t="s">
        <v>74</v>
      </c>
      <c r="AG120">
        <v>8</v>
      </c>
      <c r="AH120">
        <v>0</v>
      </c>
      <c r="AI120">
        <v>0</v>
      </c>
      <c r="AJ120">
        <v>0</v>
      </c>
      <c r="AK120">
        <v>2</v>
      </c>
      <c r="AL120" t="s">
        <v>1257</v>
      </c>
      <c r="AM120" t="s">
        <v>1258</v>
      </c>
      <c r="AN120" t="s">
        <v>1259</v>
      </c>
      <c r="AO120" t="s">
        <v>2536</v>
      </c>
      <c r="AP120" t="s">
        <v>74</v>
      </c>
      <c r="AQ120" t="s">
        <v>74</v>
      </c>
      <c r="AR120" t="s">
        <v>2537</v>
      </c>
      <c r="AS120" t="s">
        <v>2538</v>
      </c>
      <c r="AT120" t="s">
        <v>74</v>
      </c>
      <c r="AU120">
        <v>2018</v>
      </c>
      <c r="AV120">
        <v>42</v>
      </c>
      <c r="AW120">
        <v>3</v>
      </c>
      <c r="AX120" t="s">
        <v>74</v>
      </c>
      <c r="AY120" t="s">
        <v>74</v>
      </c>
      <c r="AZ120" t="s">
        <v>74</v>
      </c>
      <c r="BA120" t="s">
        <v>74</v>
      </c>
      <c r="BB120">
        <v>31</v>
      </c>
      <c r="BC120">
        <v>41</v>
      </c>
      <c r="BD120" t="s">
        <v>74</v>
      </c>
      <c r="BE120" t="s">
        <v>2539</v>
      </c>
      <c r="BF120" t="str">
        <f>HYPERLINK("http://dx.doi.org/10.17072/2219-3111-2018-3-31-41","http://dx.doi.org/10.17072/2219-3111-2018-3-31-41")</f>
        <v>http://dx.doi.org/10.17072/2219-3111-2018-3-31-41</v>
      </c>
      <c r="BG120" t="s">
        <v>74</v>
      </c>
      <c r="BH120" t="s">
        <v>74</v>
      </c>
      <c r="BI120">
        <v>11</v>
      </c>
      <c r="BJ120" t="s">
        <v>229</v>
      </c>
      <c r="BK120" t="s">
        <v>127</v>
      </c>
      <c r="BL120" t="s">
        <v>229</v>
      </c>
      <c r="BM120" t="s">
        <v>2540</v>
      </c>
      <c r="BN120" t="s">
        <v>74</v>
      </c>
      <c r="BO120" t="s">
        <v>760</v>
      </c>
      <c r="BP120" t="s">
        <v>74</v>
      </c>
      <c r="BQ120" t="s">
        <v>74</v>
      </c>
      <c r="BR120" t="s">
        <v>101</v>
      </c>
      <c r="BS120" t="s">
        <v>2541</v>
      </c>
      <c r="BT120" t="str">
        <f>HYPERLINK("https%3A%2F%2Fwww.webofscience.com%2Fwos%2Fwoscc%2Ffull-record%2FWOS:000456114900004","View Full Record in Web of Science")</f>
        <v>View Full Record in Web of Science</v>
      </c>
    </row>
    <row r="121" spans="1:72" x14ac:dyDescent="0.25">
      <c r="A121" t="s">
        <v>72</v>
      </c>
      <c r="B121" t="s">
        <v>2542</v>
      </c>
      <c r="C121" t="s">
        <v>74</v>
      </c>
      <c r="D121" t="s">
        <v>74</v>
      </c>
      <c r="E121" t="s">
        <v>74</v>
      </c>
      <c r="F121" t="s">
        <v>2543</v>
      </c>
      <c r="G121" t="s">
        <v>74</v>
      </c>
      <c r="H121" t="s">
        <v>74</v>
      </c>
      <c r="I121" t="s">
        <v>2544</v>
      </c>
      <c r="J121" t="s">
        <v>746</v>
      </c>
      <c r="K121" t="s">
        <v>74</v>
      </c>
      <c r="L121" t="s">
        <v>74</v>
      </c>
      <c r="M121" t="s">
        <v>78</v>
      </c>
      <c r="N121" t="s">
        <v>79</v>
      </c>
      <c r="O121" t="s">
        <v>74</v>
      </c>
      <c r="P121" t="s">
        <v>74</v>
      </c>
      <c r="Q121" t="s">
        <v>74</v>
      </c>
      <c r="R121" t="s">
        <v>74</v>
      </c>
      <c r="S121" t="s">
        <v>74</v>
      </c>
      <c r="T121" t="s">
        <v>2545</v>
      </c>
      <c r="U121" t="s">
        <v>74</v>
      </c>
      <c r="V121" t="s">
        <v>2546</v>
      </c>
      <c r="W121" t="s">
        <v>2547</v>
      </c>
      <c r="X121" t="s">
        <v>2548</v>
      </c>
      <c r="Y121" t="s">
        <v>2549</v>
      </c>
      <c r="Z121" t="s">
        <v>74</v>
      </c>
      <c r="AA121" t="s">
        <v>74</v>
      </c>
      <c r="AB121" t="s">
        <v>74</v>
      </c>
      <c r="AC121" t="s">
        <v>2548</v>
      </c>
      <c r="AD121" t="s">
        <v>2548</v>
      </c>
      <c r="AE121" t="s">
        <v>2550</v>
      </c>
      <c r="AF121" t="s">
        <v>74</v>
      </c>
      <c r="AG121">
        <v>27</v>
      </c>
      <c r="AH121">
        <v>0</v>
      </c>
      <c r="AI121">
        <v>0</v>
      </c>
      <c r="AJ121">
        <v>0</v>
      </c>
      <c r="AK121">
        <v>2</v>
      </c>
      <c r="AL121" t="s">
        <v>753</v>
      </c>
      <c r="AM121" t="s">
        <v>674</v>
      </c>
      <c r="AN121" t="s">
        <v>754</v>
      </c>
      <c r="AO121" t="s">
        <v>755</v>
      </c>
      <c r="AP121" t="s">
        <v>756</v>
      </c>
      <c r="AQ121" t="s">
        <v>74</v>
      </c>
      <c r="AR121" t="s">
        <v>746</v>
      </c>
      <c r="AS121" t="s">
        <v>757</v>
      </c>
      <c r="AT121" t="s">
        <v>74</v>
      </c>
      <c r="AU121">
        <v>2018</v>
      </c>
      <c r="AV121" t="s">
        <v>74</v>
      </c>
      <c r="AW121">
        <v>4</v>
      </c>
      <c r="AX121" t="s">
        <v>74</v>
      </c>
      <c r="AY121" t="s">
        <v>74</v>
      </c>
      <c r="AZ121" t="s">
        <v>74</v>
      </c>
      <c r="BA121" t="s">
        <v>74</v>
      </c>
      <c r="BB121">
        <v>19</v>
      </c>
      <c r="BC121">
        <v>25</v>
      </c>
      <c r="BD121" t="s">
        <v>74</v>
      </c>
      <c r="BE121" t="s">
        <v>74</v>
      </c>
      <c r="BF121" t="s">
        <v>74</v>
      </c>
      <c r="BG121" t="s">
        <v>74</v>
      </c>
      <c r="BH121" t="s">
        <v>74</v>
      </c>
      <c r="BI121">
        <v>7</v>
      </c>
      <c r="BJ121" t="s">
        <v>274</v>
      </c>
      <c r="BK121" t="s">
        <v>127</v>
      </c>
      <c r="BL121" t="s">
        <v>274</v>
      </c>
      <c r="BM121" t="s">
        <v>2551</v>
      </c>
      <c r="BN121" t="s">
        <v>74</v>
      </c>
      <c r="BO121" t="s">
        <v>74</v>
      </c>
      <c r="BP121" t="s">
        <v>74</v>
      </c>
      <c r="BQ121" t="s">
        <v>74</v>
      </c>
      <c r="BR121" t="s">
        <v>101</v>
      </c>
      <c r="BS121" t="s">
        <v>2552</v>
      </c>
      <c r="BT121" t="str">
        <f>HYPERLINK("https%3A%2F%2Fwww.webofscience.com%2Fwos%2Fwoscc%2Ffull-record%2FWOS:000460702600005","View Full Record in Web of Science")</f>
        <v>View Full Record in Web of Science</v>
      </c>
    </row>
    <row r="122" spans="1:72" x14ac:dyDescent="0.25">
      <c r="A122" t="s">
        <v>72</v>
      </c>
      <c r="B122" t="s">
        <v>2553</v>
      </c>
      <c r="C122" t="s">
        <v>74</v>
      </c>
      <c r="D122" t="s">
        <v>74</v>
      </c>
      <c r="E122" t="s">
        <v>74</v>
      </c>
      <c r="F122" t="s">
        <v>2554</v>
      </c>
      <c r="G122" t="s">
        <v>74</v>
      </c>
      <c r="H122" t="s">
        <v>74</v>
      </c>
      <c r="I122" t="s">
        <v>2555</v>
      </c>
      <c r="J122" t="s">
        <v>2556</v>
      </c>
      <c r="K122" t="s">
        <v>74</v>
      </c>
      <c r="L122" t="s">
        <v>74</v>
      </c>
      <c r="M122" t="s">
        <v>688</v>
      </c>
      <c r="N122" t="s">
        <v>79</v>
      </c>
      <c r="O122" t="s">
        <v>74</v>
      </c>
      <c r="P122" t="s">
        <v>74</v>
      </c>
      <c r="Q122" t="s">
        <v>74</v>
      </c>
      <c r="R122" t="s">
        <v>74</v>
      </c>
      <c r="S122" t="s">
        <v>74</v>
      </c>
      <c r="T122" t="s">
        <v>2557</v>
      </c>
      <c r="U122" t="s">
        <v>74</v>
      </c>
      <c r="V122" t="s">
        <v>2558</v>
      </c>
      <c r="W122" t="s">
        <v>2559</v>
      </c>
      <c r="X122" t="s">
        <v>74</v>
      </c>
      <c r="Y122" t="s">
        <v>2560</v>
      </c>
      <c r="Z122" t="s">
        <v>2561</v>
      </c>
      <c r="AA122" t="s">
        <v>74</v>
      </c>
      <c r="AB122" t="s">
        <v>74</v>
      </c>
      <c r="AC122" t="s">
        <v>74</v>
      </c>
      <c r="AD122" t="s">
        <v>74</v>
      </c>
      <c r="AE122" t="s">
        <v>74</v>
      </c>
      <c r="AF122" t="s">
        <v>74</v>
      </c>
      <c r="AG122">
        <v>25</v>
      </c>
      <c r="AH122">
        <v>0</v>
      </c>
      <c r="AI122">
        <v>0</v>
      </c>
      <c r="AJ122">
        <v>0</v>
      </c>
      <c r="AK122">
        <v>0</v>
      </c>
      <c r="AL122" t="s">
        <v>2562</v>
      </c>
      <c r="AM122" t="s">
        <v>1302</v>
      </c>
      <c r="AN122" t="s">
        <v>2563</v>
      </c>
      <c r="AO122" t="s">
        <v>2564</v>
      </c>
      <c r="AP122" t="s">
        <v>74</v>
      </c>
      <c r="AQ122" t="s">
        <v>74</v>
      </c>
      <c r="AR122" t="s">
        <v>2565</v>
      </c>
      <c r="AS122" t="s">
        <v>2566</v>
      </c>
      <c r="AT122" t="s">
        <v>74</v>
      </c>
      <c r="AU122">
        <v>2018</v>
      </c>
      <c r="AV122">
        <v>7</v>
      </c>
      <c r="AW122">
        <v>1</v>
      </c>
      <c r="AX122" t="s">
        <v>74</v>
      </c>
      <c r="AY122" t="s">
        <v>74</v>
      </c>
      <c r="AZ122" t="s">
        <v>74</v>
      </c>
      <c r="BA122" t="s">
        <v>74</v>
      </c>
      <c r="BB122">
        <v>43</v>
      </c>
      <c r="BC122">
        <v>59</v>
      </c>
      <c r="BD122" t="s">
        <v>74</v>
      </c>
      <c r="BE122" t="s">
        <v>2567</v>
      </c>
      <c r="BF122" t="str">
        <f>HYPERLINK("http://dx.doi.org/10.18290/kip.2018.7.1-5","http://dx.doi.org/10.18290/kip.2018.7.1-5")</f>
        <v>http://dx.doi.org/10.18290/kip.2018.7.1-5</v>
      </c>
      <c r="BG122" t="s">
        <v>74</v>
      </c>
      <c r="BH122" t="s">
        <v>74</v>
      </c>
      <c r="BI122">
        <v>17</v>
      </c>
      <c r="BJ122" t="s">
        <v>740</v>
      </c>
      <c r="BK122" t="s">
        <v>127</v>
      </c>
      <c r="BL122" t="s">
        <v>740</v>
      </c>
      <c r="BM122" t="s">
        <v>2568</v>
      </c>
      <c r="BN122" t="s">
        <v>74</v>
      </c>
      <c r="BO122" t="s">
        <v>100</v>
      </c>
      <c r="BP122" t="s">
        <v>74</v>
      </c>
      <c r="BQ122" t="s">
        <v>74</v>
      </c>
      <c r="BR122" t="s">
        <v>101</v>
      </c>
      <c r="BS122" t="s">
        <v>2569</v>
      </c>
      <c r="BT122" t="str">
        <f>HYPERLINK("https%3A%2F%2Fwww.webofscience.com%2Fwos%2Fwoscc%2Ffull-record%2FWOS:000436403300005","View Full Record in Web of Science")</f>
        <v>View Full Record in Web of Science</v>
      </c>
    </row>
    <row r="123" spans="1:72" x14ac:dyDescent="0.25">
      <c r="A123" t="s">
        <v>72</v>
      </c>
      <c r="B123" t="s">
        <v>2570</v>
      </c>
      <c r="C123" t="s">
        <v>74</v>
      </c>
      <c r="D123" t="s">
        <v>74</v>
      </c>
      <c r="E123" t="s">
        <v>74</v>
      </c>
      <c r="F123" t="s">
        <v>2571</v>
      </c>
      <c r="G123" t="s">
        <v>74</v>
      </c>
      <c r="H123" t="s">
        <v>74</v>
      </c>
      <c r="I123" t="s">
        <v>2572</v>
      </c>
      <c r="J123" t="s">
        <v>746</v>
      </c>
      <c r="K123" t="s">
        <v>74</v>
      </c>
      <c r="L123" t="s">
        <v>74</v>
      </c>
      <c r="M123" t="s">
        <v>78</v>
      </c>
      <c r="N123" t="s">
        <v>79</v>
      </c>
      <c r="O123" t="s">
        <v>74</v>
      </c>
      <c r="P123" t="s">
        <v>74</v>
      </c>
      <c r="Q123" t="s">
        <v>74</v>
      </c>
      <c r="R123" t="s">
        <v>74</v>
      </c>
      <c r="S123" t="s">
        <v>74</v>
      </c>
      <c r="T123" t="s">
        <v>2573</v>
      </c>
      <c r="U123" t="s">
        <v>74</v>
      </c>
      <c r="V123" t="s">
        <v>2574</v>
      </c>
      <c r="W123" t="s">
        <v>2575</v>
      </c>
      <c r="X123" t="s">
        <v>1252</v>
      </c>
      <c r="Y123" t="s">
        <v>2576</v>
      </c>
      <c r="Z123" t="s">
        <v>74</v>
      </c>
      <c r="AA123" t="s">
        <v>74</v>
      </c>
      <c r="AB123" t="s">
        <v>2577</v>
      </c>
      <c r="AC123" t="s">
        <v>74</v>
      </c>
      <c r="AD123" t="s">
        <v>74</v>
      </c>
      <c r="AE123" t="s">
        <v>74</v>
      </c>
      <c r="AF123" t="s">
        <v>74</v>
      </c>
      <c r="AG123">
        <v>6</v>
      </c>
      <c r="AH123">
        <v>0</v>
      </c>
      <c r="AI123">
        <v>0</v>
      </c>
      <c r="AJ123">
        <v>0</v>
      </c>
      <c r="AK123">
        <v>1</v>
      </c>
      <c r="AL123" t="s">
        <v>753</v>
      </c>
      <c r="AM123" t="s">
        <v>674</v>
      </c>
      <c r="AN123" t="s">
        <v>754</v>
      </c>
      <c r="AO123" t="s">
        <v>755</v>
      </c>
      <c r="AP123" t="s">
        <v>756</v>
      </c>
      <c r="AQ123" t="s">
        <v>74</v>
      </c>
      <c r="AR123" t="s">
        <v>746</v>
      </c>
      <c r="AS123" t="s">
        <v>757</v>
      </c>
      <c r="AT123" t="s">
        <v>74</v>
      </c>
      <c r="AU123">
        <v>2018</v>
      </c>
      <c r="AV123" t="s">
        <v>74</v>
      </c>
      <c r="AW123">
        <v>4</v>
      </c>
      <c r="AX123" t="s">
        <v>74</v>
      </c>
      <c r="AY123" t="s">
        <v>74</v>
      </c>
      <c r="AZ123" t="s">
        <v>74</v>
      </c>
      <c r="BA123" t="s">
        <v>74</v>
      </c>
      <c r="BB123">
        <v>50</v>
      </c>
      <c r="BC123">
        <v>53</v>
      </c>
      <c r="BD123" t="s">
        <v>74</v>
      </c>
      <c r="BE123" t="s">
        <v>74</v>
      </c>
      <c r="BF123" t="s">
        <v>74</v>
      </c>
      <c r="BG123" t="s">
        <v>74</v>
      </c>
      <c r="BH123" t="s">
        <v>74</v>
      </c>
      <c r="BI123">
        <v>4</v>
      </c>
      <c r="BJ123" t="s">
        <v>274</v>
      </c>
      <c r="BK123" t="s">
        <v>127</v>
      </c>
      <c r="BL123" t="s">
        <v>274</v>
      </c>
      <c r="BM123" t="s">
        <v>2551</v>
      </c>
      <c r="BN123" t="s">
        <v>74</v>
      </c>
      <c r="BO123" t="s">
        <v>74</v>
      </c>
      <c r="BP123" t="s">
        <v>74</v>
      </c>
      <c r="BQ123" t="s">
        <v>74</v>
      </c>
      <c r="BR123" t="s">
        <v>101</v>
      </c>
      <c r="BS123" t="s">
        <v>2578</v>
      </c>
      <c r="BT123" t="str">
        <f>HYPERLINK("https%3A%2F%2Fwww.webofscience.com%2Fwos%2Fwoscc%2Ffull-record%2FWOS:000460702600010","View Full Record in Web of Science")</f>
        <v>View Full Record in Web of Science</v>
      </c>
    </row>
    <row r="124" spans="1:72" x14ac:dyDescent="0.25">
      <c r="A124" t="s">
        <v>72</v>
      </c>
      <c r="B124" t="s">
        <v>2579</v>
      </c>
      <c r="C124" t="s">
        <v>74</v>
      </c>
      <c r="D124" t="s">
        <v>74</v>
      </c>
      <c r="E124" t="s">
        <v>74</v>
      </c>
      <c r="F124" t="s">
        <v>2580</v>
      </c>
      <c r="G124" t="s">
        <v>74</v>
      </c>
      <c r="H124" t="s">
        <v>74</v>
      </c>
      <c r="I124" t="s">
        <v>2581</v>
      </c>
      <c r="J124" t="s">
        <v>746</v>
      </c>
      <c r="K124" t="s">
        <v>74</v>
      </c>
      <c r="L124" t="s">
        <v>74</v>
      </c>
      <c r="M124" t="s">
        <v>78</v>
      </c>
      <c r="N124" t="s">
        <v>79</v>
      </c>
      <c r="O124" t="s">
        <v>74</v>
      </c>
      <c r="P124" t="s">
        <v>74</v>
      </c>
      <c r="Q124" t="s">
        <v>74</v>
      </c>
      <c r="R124" t="s">
        <v>74</v>
      </c>
      <c r="S124" t="s">
        <v>74</v>
      </c>
      <c r="T124" t="s">
        <v>2582</v>
      </c>
      <c r="U124" t="s">
        <v>74</v>
      </c>
      <c r="V124" t="s">
        <v>2583</v>
      </c>
      <c r="W124" t="s">
        <v>2584</v>
      </c>
      <c r="X124" t="s">
        <v>622</v>
      </c>
      <c r="Y124" t="s">
        <v>2585</v>
      </c>
      <c r="Z124" t="s">
        <v>74</v>
      </c>
      <c r="AA124" t="s">
        <v>74</v>
      </c>
      <c r="AB124" t="s">
        <v>74</v>
      </c>
      <c r="AC124" t="s">
        <v>74</v>
      </c>
      <c r="AD124" t="s">
        <v>74</v>
      </c>
      <c r="AE124" t="s">
        <v>74</v>
      </c>
      <c r="AF124" t="s">
        <v>74</v>
      </c>
      <c r="AG124">
        <v>8</v>
      </c>
      <c r="AH124">
        <v>0</v>
      </c>
      <c r="AI124">
        <v>0</v>
      </c>
      <c r="AJ124">
        <v>0</v>
      </c>
      <c r="AK124">
        <v>0</v>
      </c>
      <c r="AL124" t="s">
        <v>753</v>
      </c>
      <c r="AM124" t="s">
        <v>674</v>
      </c>
      <c r="AN124" t="s">
        <v>754</v>
      </c>
      <c r="AO124" t="s">
        <v>755</v>
      </c>
      <c r="AP124" t="s">
        <v>756</v>
      </c>
      <c r="AQ124" t="s">
        <v>74</v>
      </c>
      <c r="AR124" t="s">
        <v>746</v>
      </c>
      <c r="AS124" t="s">
        <v>757</v>
      </c>
      <c r="AT124" t="s">
        <v>74</v>
      </c>
      <c r="AU124">
        <v>2018</v>
      </c>
      <c r="AV124" t="s">
        <v>74</v>
      </c>
      <c r="AW124">
        <v>4</v>
      </c>
      <c r="AX124" t="s">
        <v>74</v>
      </c>
      <c r="AY124" t="s">
        <v>74</v>
      </c>
      <c r="AZ124" t="s">
        <v>74</v>
      </c>
      <c r="BA124" t="s">
        <v>74</v>
      </c>
      <c r="BB124">
        <v>32</v>
      </c>
      <c r="BC124">
        <v>37</v>
      </c>
      <c r="BD124" t="s">
        <v>74</v>
      </c>
      <c r="BE124" t="s">
        <v>74</v>
      </c>
      <c r="BF124" t="s">
        <v>74</v>
      </c>
      <c r="BG124" t="s">
        <v>74</v>
      </c>
      <c r="BH124" t="s">
        <v>74</v>
      </c>
      <c r="BI124">
        <v>6</v>
      </c>
      <c r="BJ124" t="s">
        <v>274</v>
      </c>
      <c r="BK124" t="s">
        <v>127</v>
      </c>
      <c r="BL124" t="s">
        <v>274</v>
      </c>
      <c r="BM124" t="s">
        <v>2551</v>
      </c>
      <c r="BN124" t="s">
        <v>74</v>
      </c>
      <c r="BO124" t="s">
        <v>74</v>
      </c>
      <c r="BP124" t="s">
        <v>74</v>
      </c>
      <c r="BQ124" t="s">
        <v>74</v>
      </c>
      <c r="BR124" t="s">
        <v>101</v>
      </c>
      <c r="BS124" t="s">
        <v>2586</v>
      </c>
      <c r="BT124" t="str">
        <f>HYPERLINK("https%3A%2F%2Fwww.webofscience.com%2Fwos%2Fwoscc%2Ffull-record%2FWOS:000460702600007","View Full Record in Web of Science")</f>
        <v>View Full Record in Web of Science</v>
      </c>
    </row>
    <row r="125" spans="1:72" x14ac:dyDescent="0.25">
      <c r="A125" t="s">
        <v>72</v>
      </c>
      <c r="B125" t="s">
        <v>2587</v>
      </c>
      <c r="C125" t="s">
        <v>74</v>
      </c>
      <c r="D125" t="s">
        <v>74</v>
      </c>
      <c r="E125" t="s">
        <v>74</v>
      </c>
      <c r="F125" t="s">
        <v>2588</v>
      </c>
      <c r="G125" t="s">
        <v>74</v>
      </c>
      <c r="H125" t="s">
        <v>74</v>
      </c>
      <c r="I125" t="s">
        <v>2589</v>
      </c>
      <c r="J125" t="s">
        <v>2590</v>
      </c>
      <c r="K125" t="s">
        <v>74</v>
      </c>
      <c r="L125" t="s">
        <v>74</v>
      </c>
      <c r="M125" t="s">
        <v>407</v>
      </c>
      <c r="N125" t="s">
        <v>79</v>
      </c>
      <c r="O125" t="s">
        <v>74</v>
      </c>
      <c r="P125" t="s">
        <v>74</v>
      </c>
      <c r="Q125" t="s">
        <v>74</v>
      </c>
      <c r="R125" t="s">
        <v>74</v>
      </c>
      <c r="S125" t="s">
        <v>74</v>
      </c>
      <c r="T125" t="s">
        <v>2591</v>
      </c>
      <c r="U125" t="s">
        <v>74</v>
      </c>
      <c r="V125" t="s">
        <v>2592</v>
      </c>
      <c r="W125" t="s">
        <v>2593</v>
      </c>
      <c r="X125" t="s">
        <v>2594</v>
      </c>
      <c r="Y125" t="s">
        <v>2595</v>
      </c>
      <c r="Z125" t="s">
        <v>2596</v>
      </c>
      <c r="AA125" t="s">
        <v>2597</v>
      </c>
      <c r="AB125" t="s">
        <v>2598</v>
      </c>
      <c r="AC125" t="s">
        <v>74</v>
      </c>
      <c r="AD125" t="s">
        <v>74</v>
      </c>
      <c r="AE125" t="s">
        <v>74</v>
      </c>
      <c r="AF125" t="s">
        <v>74</v>
      </c>
      <c r="AG125">
        <v>9</v>
      </c>
      <c r="AH125">
        <v>1</v>
      </c>
      <c r="AI125">
        <v>1</v>
      </c>
      <c r="AJ125">
        <v>0</v>
      </c>
      <c r="AK125">
        <v>6</v>
      </c>
      <c r="AL125" t="s">
        <v>2599</v>
      </c>
      <c r="AM125" t="s">
        <v>2600</v>
      </c>
      <c r="AN125" t="s">
        <v>2601</v>
      </c>
      <c r="AO125" t="s">
        <v>2602</v>
      </c>
      <c r="AP125" t="s">
        <v>74</v>
      </c>
      <c r="AQ125" t="s">
        <v>74</v>
      </c>
      <c r="AR125" t="s">
        <v>2603</v>
      </c>
      <c r="AS125" t="s">
        <v>2604</v>
      </c>
      <c r="AT125" t="s">
        <v>74</v>
      </c>
      <c r="AU125">
        <v>2018</v>
      </c>
      <c r="AV125">
        <v>67</v>
      </c>
      <c r="AW125">
        <v>5</v>
      </c>
      <c r="AX125" t="s">
        <v>74</v>
      </c>
      <c r="AY125" t="s">
        <v>74</v>
      </c>
      <c r="AZ125" t="s">
        <v>74</v>
      </c>
      <c r="BA125" t="s">
        <v>74</v>
      </c>
      <c r="BB125">
        <v>264</v>
      </c>
      <c r="BC125">
        <v>276</v>
      </c>
      <c r="BD125" t="s">
        <v>74</v>
      </c>
      <c r="BE125" t="s">
        <v>2605</v>
      </c>
      <c r="BF125" t="str">
        <f>HYPERLINK("http://dx.doi.org/10.33407/itlt.v67i5.2323","http://dx.doi.org/10.33407/itlt.v67i5.2323")</f>
        <v>http://dx.doi.org/10.33407/itlt.v67i5.2323</v>
      </c>
      <c r="BG125" t="s">
        <v>74</v>
      </c>
      <c r="BH125" t="s">
        <v>74</v>
      </c>
      <c r="BI125">
        <v>13</v>
      </c>
      <c r="BJ125" t="s">
        <v>274</v>
      </c>
      <c r="BK125" t="s">
        <v>127</v>
      </c>
      <c r="BL125" t="s">
        <v>274</v>
      </c>
      <c r="BM125" t="s">
        <v>2606</v>
      </c>
      <c r="BN125" t="s">
        <v>74</v>
      </c>
      <c r="BO125" t="s">
        <v>100</v>
      </c>
      <c r="BP125" t="s">
        <v>74</v>
      </c>
      <c r="BQ125" t="s">
        <v>74</v>
      </c>
      <c r="BR125" t="s">
        <v>101</v>
      </c>
      <c r="BS125" t="s">
        <v>2607</v>
      </c>
      <c r="BT125" t="str">
        <f>HYPERLINK("https%3A%2F%2Fwww.webofscience.com%2Fwos%2Fwoscc%2Ffull-record%2FWOS:000448705300021","View Full Record in Web of Science")</f>
        <v>View Full Record in Web of Science</v>
      </c>
    </row>
    <row r="126" spans="1:72" x14ac:dyDescent="0.25">
      <c r="A126" t="s">
        <v>72</v>
      </c>
      <c r="B126" t="s">
        <v>2608</v>
      </c>
      <c r="C126" t="s">
        <v>74</v>
      </c>
      <c r="D126" t="s">
        <v>74</v>
      </c>
      <c r="E126" t="s">
        <v>74</v>
      </c>
      <c r="F126" t="s">
        <v>2609</v>
      </c>
      <c r="G126" t="s">
        <v>74</v>
      </c>
      <c r="H126" t="s">
        <v>74</v>
      </c>
      <c r="I126" t="s">
        <v>2610</v>
      </c>
      <c r="J126" t="s">
        <v>2611</v>
      </c>
      <c r="K126" t="s">
        <v>74</v>
      </c>
      <c r="L126" t="s">
        <v>74</v>
      </c>
      <c r="M126" t="s">
        <v>688</v>
      </c>
      <c r="N126" t="s">
        <v>79</v>
      </c>
      <c r="O126" t="s">
        <v>74</v>
      </c>
      <c r="P126" t="s">
        <v>74</v>
      </c>
      <c r="Q126" t="s">
        <v>74</v>
      </c>
      <c r="R126" t="s">
        <v>74</v>
      </c>
      <c r="S126" t="s">
        <v>74</v>
      </c>
      <c r="T126" t="s">
        <v>2612</v>
      </c>
      <c r="U126" t="s">
        <v>74</v>
      </c>
      <c r="V126" t="s">
        <v>2613</v>
      </c>
      <c r="W126" t="s">
        <v>2614</v>
      </c>
      <c r="X126" t="s">
        <v>74</v>
      </c>
      <c r="Y126" t="s">
        <v>2615</v>
      </c>
      <c r="Z126" t="s">
        <v>2616</v>
      </c>
      <c r="AA126" t="s">
        <v>74</v>
      </c>
      <c r="AB126" t="s">
        <v>74</v>
      </c>
      <c r="AC126" t="s">
        <v>74</v>
      </c>
      <c r="AD126" t="s">
        <v>74</v>
      </c>
      <c r="AE126" t="s">
        <v>74</v>
      </c>
      <c r="AF126" t="s">
        <v>74</v>
      </c>
      <c r="AG126">
        <v>19</v>
      </c>
      <c r="AH126">
        <v>0</v>
      </c>
      <c r="AI126">
        <v>0</v>
      </c>
      <c r="AJ126">
        <v>0</v>
      </c>
      <c r="AK126">
        <v>1</v>
      </c>
      <c r="AL126" t="s">
        <v>2617</v>
      </c>
      <c r="AM126" t="s">
        <v>2618</v>
      </c>
      <c r="AN126" t="s">
        <v>2619</v>
      </c>
      <c r="AO126" t="s">
        <v>2620</v>
      </c>
      <c r="AP126" t="s">
        <v>2621</v>
      </c>
      <c r="AQ126" t="s">
        <v>74</v>
      </c>
      <c r="AR126" t="s">
        <v>2622</v>
      </c>
      <c r="AS126" t="s">
        <v>2623</v>
      </c>
      <c r="AT126" t="s">
        <v>74</v>
      </c>
      <c r="AU126">
        <v>2018</v>
      </c>
      <c r="AV126">
        <v>32</v>
      </c>
      <c r="AW126">
        <v>1</v>
      </c>
      <c r="AX126" t="s">
        <v>74</v>
      </c>
      <c r="AY126" t="s">
        <v>74</v>
      </c>
      <c r="AZ126" t="s">
        <v>74</v>
      </c>
      <c r="BA126" t="s">
        <v>74</v>
      </c>
      <c r="BB126">
        <v>108</v>
      </c>
      <c r="BC126">
        <v>124</v>
      </c>
      <c r="BD126" t="s">
        <v>74</v>
      </c>
      <c r="BE126" t="s">
        <v>2624</v>
      </c>
      <c r="BF126" t="str">
        <f>HYPERLINK("http://dx.doi.org/10.24917/20801653.321.9","http://dx.doi.org/10.24917/20801653.321.9")</f>
        <v>http://dx.doi.org/10.24917/20801653.321.9</v>
      </c>
      <c r="BG126" t="s">
        <v>74</v>
      </c>
      <c r="BH126" t="s">
        <v>74</v>
      </c>
      <c r="BI126">
        <v>17</v>
      </c>
      <c r="BJ126" t="s">
        <v>1332</v>
      </c>
      <c r="BK126" t="s">
        <v>127</v>
      </c>
      <c r="BL126" t="s">
        <v>1332</v>
      </c>
      <c r="BM126" t="s">
        <v>2625</v>
      </c>
      <c r="BN126" t="s">
        <v>74</v>
      </c>
      <c r="BO126" t="s">
        <v>100</v>
      </c>
      <c r="BP126" t="s">
        <v>74</v>
      </c>
      <c r="BQ126" t="s">
        <v>74</v>
      </c>
      <c r="BR126" t="s">
        <v>101</v>
      </c>
      <c r="BS126" t="s">
        <v>2626</v>
      </c>
      <c r="BT126" t="str">
        <f>HYPERLINK("https%3A%2F%2Fwww.webofscience.com%2Fwos%2Fwoscc%2Ffull-record%2FWOS:000437709700010","View Full Record in Web of Science")</f>
        <v>View Full Record in Web of Science</v>
      </c>
    </row>
    <row r="127" spans="1:72" x14ac:dyDescent="0.25">
      <c r="A127" t="s">
        <v>72</v>
      </c>
      <c r="B127" t="s">
        <v>2627</v>
      </c>
      <c r="C127" t="s">
        <v>74</v>
      </c>
      <c r="D127" t="s">
        <v>74</v>
      </c>
      <c r="E127" t="s">
        <v>74</v>
      </c>
      <c r="F127" t="s">
        <v>2628</v>
      </c>
      <c r="G127" t="s">
        <v>74</v>
      </c>
      <c r="H127" t="s">
        <v>74</v>
      </c>
      <c r="I127" t="s">
        <v>2629</v>
      </c>
      <c r="J127" t="s">
        <v>2630</v>
      </c>
      <c r="K127" t="s">
        <v>74</v>
      </c>
      <c r="L127" t="s">
        <v>74</v>
      </c>
      <c r="M127" t="s">
        <v>78</v>
      </c>
      <c r="N127" t="s">
        <v>79</v>
      </c>
      <c r="O127" t="s">
        <v>74</v>
      </c>
      <c r="P127" t="s">
        <v>74</v>
      </c>
      <c r="Q127" t="s">
        <v>74</v>
      </c>
      <c r="R127" t="s">
        <v>74</v>
      </c>
      <c r="S127" t="s">
        <v>74</v>
      </c>
      <c r="T127" t="s">
        <v>2631</v>
      </c>
      <c r="U127" t="s">
        <v>2632</v>
      </c>
      <c r="V127" t="s">
        <v>2633</v>
      </c>
      <c r="W127" t="s">
        <v>2634</v>
      </c>
      <c r="X127" t="s">
        <v>2635</v>
      </c>
      <c r="Y127" t="s">
        <v>2636</v>
      </c>
      <c r="Z127" t="s">
        <v>2637</v>
      </c>
      <c r="AA127" t="s">
        <v>2638</v>
      </c>
      <c r="AB127" t="s">
        <v>2639</v>
      </c>
      <c r="AC127" t="s">
        <v>2640</v>
      </c>
      <c r="AD127" t="s">
        <v>1135</v>
      </c>
      <c r="AE127" t="s">
        <v>2641</v>
      </c>
      <c r="AF127" t="s">
        <v>74</v>
      </c>
      <c r="AG127">
        <v>31</v>
      </c>
      <c r="AH127">
        <v>4</v>
      </c>
      <c r="AI127">
        <v>4</v>
      </c>
      <c r="AJ127">
        <v>0</v>
      </c>
      <c r="AK127">
        <v>19</v>
      </c>
      <c r="AL127" t="s">
        <v>174</v>
      </c>
      <c r="AM127" t="s">
        <v>1137</v>
      </c>
      <c r="AN127" t="s">
        <v>2642</v>
      </c>
      <c r="AO127" t="s">
        <v>2643</v>
      </c>
      <c r="AP127" t="s">
        <v>2644</v>
      </c>
      <c r="AQ127" t="s">
        <v>74</v>
      </c>
      <c r="AR127" t="s">
        <v>2645</v>
      </c>
      <c r="AS127" t="s">
        <v>2646</v>
      </c>
      <c r="AT127" t="s">
        <v>124</v>
      </c>
      <c r="AU127">
        <v>2017</v>
      </c>
      <c r="AV127">
        <v>15</v>
      </c>
      <c r="AW127">
        <v>3</v>
      </c>
      <c r="AX127" t="s">
        <v>74</v>
      </c>
      <c r="AY127" t="s">
        <v>74</v>
      </c>
      <c r="AZ127" t="s">
        <v>74</v>
      </c>
      <c r="BA127" t="s">
        <v>74</v>
      </c>
      <c r="BB127">
        <v>925</v>
      </c>
      <c r="BC127">
        <v>944</v>
      </c>
      <c r="BD127" t="s">
        <v>74</v>
      </c>
      <c r="BE127" t="s">
        <v>2647</v>
      </c>
      <c r="BF127" t="str">
        <f>HYPERLINK("http://dx.doi.org/10.1007/s11150-016-9328-y","http://dx.doi.org/10.1007/s11150-016-9328-y")</f>
        <v>http://dx.doi.org/10.1007/s11150-016-9328-y</v>
      </c>
      <c r="BG127" t="s">
        <v>74</v>
      </c>
      <c r="BH127" t="s">
        <v>74</v>
      </c>
      <c r="BI127">
        <v>20</v>
      </c>
      <c r="BJ127" t="s">
        <v>633</v>
      </c>
      <c r="BK127" t="s">
        <v>98</v>
      </c>
      <c r="BL127" t="s">
        <v>634</v>
      </c>
      <c r="BM127" t="s">
        <v>2648</v>
      </c>
      <c r="BN127" t="s">
        <v>74</v>
      </c>
      <c r="BO127" t="s">
        <v>357</v>
      </c>
      <c r="BP127" t="s">
        <v>74</v>
      </c>
      <c r="BQ127" t="s">
        <v>74</v>
      </c>
      <c r="BR127" t="s">
        <v>101</v>
      </c>
      <c r="BS127" t="s">
        <v>2649</v>
      </c>
      <c r="BT127" t="str">
        <f>HYPERLINK("https%3A%2F%2Fwww.webofscience.com%2Fwos%2Fwoscc%2Ffull-record%2FWOS:000404928000010","View Full Record in Web of Science")</f>
        <v>View Full Record in Web of Science</v>
      </c>
    </row>
    <row r="128" spans="1:72" x14ac:dyDescent="0.25">
      <c r="A128" t="s">
        <v>72</v>
      </c>
      <c r="B128" t="s">
        <v>2037</v>
      </c>
      <c r="C128" t="s">
        <v>74</v>
      </c>
      <c r="D128" t="s">
        <v>74</v>
      </c>
      <c r="E128" t="s">
        <v>74</v>
      </c>
      <c r="F128" t="s">
        <v>2038</v>
      </c>
      <c r="G128" t="s">
        <v>74</v>
      </c>
      <c r="H128" t="s">
        <v>74</v>
      </c>
      <c r="I128" t="s">
        <v>2650</v>
      </c>
      <c r="J128" t="s">
        <v>2651</v>
      </c>
      <c r="K128" t="s">
        <v>74</v>
      </c>
      <c r="L128" t="s">
        <v>74</v>
      </c>
      <c r="M128" t="s">
        <v>78</v>
      </c>
      <c r="N128" t="s">
        <v>79</v>
      </c>
      <c r="O128" t="s">
        <v>74</v>
      </c>
      <c r="P128" t="s">
        <v>74</v>
      </c>
      <c r="Q128" t="s">
        <v>74</v>
      </c>
      <c r="R128" t="s">
        <v>74</v>
      </c>
      <c r="S128" t="s">
        <v>74</v>
      </c>
      <c r="T128" t="s">
        <v>2652</v>
      </c>
      <c r="U128" t="s">
        <v>2653</v>
      </c>
      <c r="V128" t="s">
        <v>2654</v>
      </c>
      <c r="W128" t="s">
        <v>2655</v>
      </c>
      <c r="X128" t="s">
        <v>2044</v>
      </c>
      <c r="Y128" t="s">
        <v>2656</v>
      </c>
      <c r="Z128" t="s">
        <v>2657</v>
      </c>
      <c r="AA128" t="s">
        <v>74</v>
      </c>
      <c r="AB128" t="s">
        <v>74</v>
      </c>
      <c r="AC128" t="s">
        <v>74</v>
      </c>
      <c r="AD128" t="s">
        <v>74</v>
      </c>
      <c r="AE128" t="s">
        <v>74</v>
      </c>
      <c r="AF128" t="s">
        <v>74</v>
      </c>
      <c r="AG128">
        <v>72</v>
      </c>
      <c r="AH128">
        <v>2</v>
      </c>
      <c r="AI128">
        <v>2</v>
      </c>
      <c r="AJ128">
        <v>0</v>
      </c>
      <c r="AK128">
        <v>11</v>
      </c>
      <c r="AL128" t="s">
        <v>2658</v>
      </c>
      <c r="AM128" t="s">
        <v>1637</v>
      </c>
      <c r="AN128" t="s">
        <v>2659</v>
      </c>
      <c r="AO128" t="s">
        <v>2660</v>
      </c>
      <c r="AP128" t="s">
        <v>2661</v>
      </c>
      <c r="AQ128" t="s">
        <v>74</v>
      </c>
      <c r="AR128" t="s">
        <v>2662</v>
      </c>
      <c r="AS128" t="s">
        <v>2663</v>
      </c>
      <c r="AT128" t="s">
        <v>423</v>
      </c>
      <c r="AU128">
        <v>2017</v>
      </c>
      <c r="AV128">
        <v>39</v>
      </c>
      <c r="AW128" t="s">
        <v>74</v>
      </c>
      <c r="AX128" t="s">
        <v>74</v>
      </c>
      <c r="AY128" t="s">
        <v>74</v>
      </c>
      <c r="AZ128" t="s">
        <v>74</v>
      </c>
      <c r="BA128" t="s">
        <v>74</v>
      </c>
      <c r="BB128">
        <v>26</v>
      </c>
      <c r="BC128">
        <v>36</v>
      </c>
      <c r="BD128" t="s">
        <v>74</v>
      </c>
      <c r="BE128" t="s">
        <v>2664</v>
      </c>
      <c r="BF128" t="str">
        <f>HYPERLINK("http://dx.doi.org/10.1016/j.linged.2017.04.003","http://dx.doi.org/10.1016/j.linged.2017.04.003")</f>
        <v>http://dx.doi.org/10.1016/j.linged.2017.04.003</v>
      </c>
      <c r="BG128" t="s">
        <v>74</v>
      </c>
      <c r="BH128" t="s">
        <v>74</v>
      </c>
      <c r="BI128">
        <v>11</v>
      </c>
      <c r="BJ128" t="s">
        <v>527</v>
      </c>
      <c r="BK128" t="s">
        <v>480</v>
      </c>
      <c r="BL128" t="s">
        <v>528</v>
      </c>
      <c r="BM128" t="s">
        <v>2665</v>
      </c>
      <c r="BN128" t="s">
        <v>74</v>
      </c>
      <c r="BO128" t="s">
        <v>1093</v>
      </c>
      <c r="BP128" t="s">
        <v>74</v>
      </c>
      <c r="BQ128" t="s">
        <v>74</v>
      </c>
      <c r="BR128" t="s">
        <v>101</v>
      </c>
      <c r="BS128" t="s">
        <v>2666</v>
      </c>
      <c r="BT128" t="str">
        <f>HYPERLINK("https%3A%2F%2Fwww.webofscience.com%2Fwos%2Fwoscc%2Ffull-record%2FWOS:000404066600003","View Full Record in Web of Science")</f>
        <v>View Full Record in Web of Science</v>
      </c>
    </row>
    <row r="129" spans="1:72" x14ac:dyDescent="0.25">
      <c r="A129" t="s">
        <v>72</v>
      </c>
      <c r="B129" t="s">
        <v>2667</v>
      </c>
      <c r="C129" t="s">
        <v>74</v>
      </c>
      <c r="D129" t="s">
        <v>74</v>
      </c>
      <c r="E129" t="s">
        <v>74</v>
      </c>
      <c r="F129" t="s">
        <v>2668</v>
      </c>
      <c r="G129" t="s">
        <v>74</v>
      </c>
      <c r="H129" t="s">
        <v>74</v>
      </c>
      <c r="I129" t="s">
        <v>2669</v>
      </c>
      <c r="J129" t="s">
        <v>2670</v>
      </c>
      <c r="K129" t="s">
        <v>74</v>
      </c>
      <c r="L129" t="s">
        <v>74</v>
      </c>
      <c r="M129" t="s">
        <v>78</v>
      </c>
      <c r="N129" t="s">
        <v>79</v>
      </c>
      <c r="O129" t="s">
        <v>74</v>
      </c>
      <c r="P129" t="s">
        <v>74</v>
      </c>
      <c r="Q129" t="s">
        <v>74</v>
      </c>
      <c r="R129" t="s">
        <v>74</v>
      </c>
      <c r="S129" t="s">
        <v>74</v>
      </c>
      <c r="T129" t="s">
        <v>2671</v>
      </c>
      <c r="U129" t="s">
        <v>74</v>
      </c>
      <c r="V129" t="s">
        <v>2672</v>
      </c>
      <c r="W129" t="s">
        <v>2673</v>
      </c>
      <c r="X129" t="s">
        <v>2674</v>
      </c>
      <c r="Y129" t="s">
        <v>2675</v>
      </c>
      <c r="Z129" t="s">
        <v>2676</v>
      </c>
      <c r="AA129" t="s">
        <v>74</v>
      </c>
      <c r="AB129" t="s">
        <v>74</v>
      </c>
      <c r="AC129" t="s">
        <v>2677</v>
      </c>
      <c r="AD129" t="s">
        <v>2678</v>
      </c>
      <c r="AE129" t="s">
        <v>2679</v>
      </c>
      <c r="AF129" t="s">
        <v>74</v>
      </c>
      <c r="AG129">
        <v>58</v>
      </c>
      <c r="AH129">
        <v>4</v>
      </c>
      <c r="AI129">
        <v>4</v>
      </c>
      <c r="AJ129">
        <v>0</v>
      </c>
      <c r="AK129">
        <v>7</v>
      </c>
      <c r="AL129" t="s">
        <v>2680</v>
      </c>
      <c r="AM129" t="s">
        <v>1063</v>
      </c>
      <c r="AN129" t="s">
        <v>2681</v>
      </c>
      <c r="AO129" t="s">
        <v>2682</v>
      </c>
      <c r="AP129" t="s">
        <v>2683</v>
      </c>
      <c r="AQ129" t="s">
        <v>74</v>
      </c>
      <c r="AR129" t="s">
        <v>2684</v>
      </c>
      <c r="AS129" t="s">
        <v>2685</v>
      </c>
      <c r="AT129" t="s">
        <v>423</v>
      </c>
      <c r="AU129">
        <v>2017</v>
      </c>
      <c r="AV129">
        <v>35</v>
      </c>
      <c r="AW129">
        <v>2</v>
      </c>
      <c r="AX129" t="s">
        <v>74</v>
      </c>
      <c r="AY129" t="s">
        <v>74</v>
      </c>
      <c r="AZ129" t="s">
        <v>74</v>
      </c>
      <c r="BA129" t="s">
        <v>74</v>
      </c>
      <c r="BB129">
        <v>229</v>
      </c>
      <c r="BC129">
        <v>246</v>
      </c>
      <c r="BD129" t="s">
        <v>74</v>
      </c>
      <c r="BE129" t="s">
        <v>2686</v>
      </c>
      <c r="BF129" t="str">
        <f>HYPERLINK("http://dx.doi.org/10.1093/gerhis/ghx041","http://dx.doi.org/10.1093/gerhis/ghx041")</f>
        <v>http://dx.doi.org/10.1093/gerhis/ghx041</v>
      </c>
      <c r="BG129" t="s">
        <v>74</v>
      </c>
      <c r="BH129" t="s">
        <v>74</v>
      </c>
      <c r="BI129">
        <v>18</v>
      </c>
      <c r="BJ129" t="s">
        <v>229</v>
      </c>
      <c r="BK129" t="s">
        <v>480</v>
      </c>
      <c r="BL129" t="s">
        <v>229</v>
      </c>
      <c r="BM129" t="s">
        <v>2687</v>
      </c>
      <c r="BN129" t="s">
        <v>74</v>
      </c>
      <c r="BO129" t="s">
        <v>760</v>
      </c>
      <c r="BP129" t="s">
        <v>74</v>
      </c>
      <c r="BQ129" t="s">
        <v>74</v>
      </c>
      <c r="BR129" t="s">
        <v>101</v>
      </c>
      <c r="BS129" t="s">
        <v>2688</v>
      </c>
      <c r="BT129" t="str">
        <f>HYPERLINK("https%3A%2F%2Fwww.webofscience.com%2Fwos%2Fwoscc%2Ffull-record%2FWOS:000405689500003","View Full Record in Web of Science")</f>
        <v>View Full Record in Web of Science</v>
      </c>
    </row>
    <row r="130" spans="1:72" x14ac:dyDescent="0.25">
      <c r="A130" t="s">
        <v>72</v>
      </c>
      <c r="B130" t="s">
        <v>2689</v>
      </c>
      <c r="C130" t="s">
        <v>74</v>
      </c>
      <c r="D130" t="s">
        <v>74</v>
      </c>
      <c r="E130" t="s">
        <v>74</v>
      </c>
      <c r="F130" t="s">
        <v>2690</v>
      </c>
      <c r="G130" t="s">
        <v>74</v>
      </c>
      <c r="H130" t="s">
        <v>74</v>
      </c>
      <c r="I130" t="s">
        <v>2691</v>
      </c>
      <c r="J130" t="s">
        <v>2692</v>
      </c>
      <c r="K130" t="s">
        <v>74</v>
      </c>
      <c r="L130" t="s">
        <v>74</v>
      </c>
      <c r="M130" t="s">
        <v>78</v>
      </c>
      <c r="N130" t="s">
        <v>79</v>
      </c>
      <c r="O130" t="s">
        <v>74</v>
      </c>
      <c r="P130" t="s">
        <v>74</v>
      </c>
      <c r="Q130" t="s">
        <v>74</v>
      </c>
      <c r="R130" t="s">
        <v>74</v>
      </c>
      <c r="S130" t="s">
        <v>74</v>
      </c>
      <c r="T130" t="s">
        <v>74</v>
      </c>
      <c r="U130" t="s">
        <v>2693</v>
      </c>
      <c r="V130" t="s">
        <v>2694</v>
      </c>
      <c r="W130" t="s">
        <v>2695</v>
      </c>
      <c r="X130" t="s">
        <v>2696</v>
      </c>
      <c r="Y130" t="s">
        <v>2697</v>
      </c>
      <c r="Z130" t="s">
        <v>2698</v>
      </c>
      <c r="AA130" t="s">
        <v>74</v>
      </c>
      <c r="AB130" t="s">
        <v>74</v>
      </c>
      <c r="AC130" t="s">
        <v>74</v>
      </c>
      <c r="AD130" t="s">
        <v>74</v>
      </c>
      <c r="AE130" t="s">
        <v>74</v>
      </c>
      <c r="AF130" t="s">
        <v>74</v>
      </c>
      <c r="AG130">
        <v>38</v>
      </c>
      <c r="AH130">
        <v>2</v>
      </c>
      <c r="AI130">
        <v>2</v>
      </c>
      <c r="AJ130">
        <v>0</v>
      </c>
      <c r="AK130">
        <v>2</v>
      </c>
      <c r="AL130" t="s">
        <v>149</v>
      </c>
      <c r="AM130" t="s">
        <v>150</v>
      </c>
      <c r="AN130" t="s">
        <v>151</v>
      </c>
      <c r="AO130" t="s">
        <v>2699</v>
      </c>
      <c r="AP130" t="s">
        <v>2700</v>
      </c>
      <c r="AQ130" t="s">
        <v>74</v>
      </c>
      <c r="AR130" t="s">
        <v>2701</v>
      </c>
      <c r="AS130" t="s">
        <v>2702</v>
      </c>
      <c r="AT130" t="s">
        <v>74</v>
      </c>
      <c r="AU130">
        <v>2017</v>
      </c>
      <c r="AV130">
        <v>53</v>
      </c>
      <c r="AW130">
        <v>4</v>
      </c>
      <c r="AX130" t="s">
        <v>74</v>
      </c>
      <c r="AY130" t="s">
        <v>74</v>
      </c>
      <c r="AZ130" t="s">
        <v>74</v>
      </c>
      <c r="BA130" t="s">
        <v>74</v>
      </c>
      <c r="BB130">
        <v>600</v>
      </c>
      <c r="BC130">
        <v>617</v>
      </c>
      <c r="BD130" t="s">
        <v>74</v>
      </c>
      <c r="BE130" t="s">
        <v>2703</v>
      </c>
      <c r="BF130" t="str">
        <f>HYPERLINK("http://dx.doi.org/10.1080/00220388.2016.1199855","http://dx.doi.org/10.1080/00220388.2016.1199855")</f>
        <v>http://dx.doi.org/10.1080/00220388.2016.1199855</v>
      </c>
      <c r="BG130" t="s">
        <v>74</v>
      </c>
      <c r="BH130" t="s">
        <v>74</v>
      </c>
      <c r="BI130">
        <v>18</v>
      </c>
      <c r="BJ130" t="s">
        <v>2704</v>
      </c>
      <c r="BK130" t="s">
        <v>98</v>
      </c>
      <c r="BL130" t="s">
        <v>2705</v>
      </c>
      <c r="BM130" t="s">
        <v>2706</v>
      </c>
      <c r="BN130" t="s">
        <v>74</v>
      </c>
      <c r="BO130" t="s">
        <v>2050</v>
      </c>
      <c r="BP130" t="s">
        <v>74</v>
      </c>
      <c r="BQ130" t="s">
        <v>74</v>
      </c>
      <c r="BR130" t="s">
        <v>101</v>
      </c>
      <c r="BS130" t="s">
        <v>2707</v>
      </c>
      <c r="BT130" t="str">
        <f>HYPERLINK("https%3A%2F%2Fwww.webofscience.com%2Fwos%2Fwoscc%2Ffull-record%2FWOS:000396821100009","View Full Record in Web of Science")</f>
        <v>View Full Record in Web of Science</v>
      </c>
    </row>
    <row r="131" spans="1:72" x14ac:dyDescent="0.25">
      <c r="A131" t="s">
        <v>72</v>
      </c>
      <c r="B131" t="s">
        <v>2708</v>
      </c>
      <c r="C131" t="s">
        <v>74</v>
      </c>
      <c r="D131" t="s">
        <v>74</v>
      </c>
      <c r="E131" t="s">
        <v>74</v>
      </c>
      <c r="F131" t="s">
        <v>2709</v>
      </c>
      <c r="G131" t="s">
        <v>74</v>
      </c>
      <c r="H131" t="s">
        <v>74</v>
      </c>
      <c r="I131" t="s">
        <v>2710</v>
      </c>
      <c r="J131" t="s">
        <v>2711</v>
      </c>
      <c r="K131" t="s">
        <v>74</v>
      </c>
      <c r="L131" t="s">
        <v>74</v>
      </c>
      <c r="M131" t="s">
        <v>78</v>
      </c>
      <c r="N131" t="s">
        <v>79</v>
      </c>
      <c r="O131" t="s">
        <v>74</v>
      </c>
      <c r="P131" t="s">
        <v>74</v>
      </c>
      <c r="Q131" t="s">
        <v>74</v>
      </c>
      <c r="R131" t="s">
        <v>74</v>
      </c>
      <c r="S131" t="s">
        <v>74</v>
      </c>
      <c r="T131" t="s">
        <v>74</v>
      </c>
      <c r="U131" t="s">
        <v>2712</v>
      </c>
      <c r="V131" t="s">
        <v>2713</v>
      </c>
      <c r="W131" t="s">
        <v>2714</v>
      </c>
      <c r="X131" t="s">
        <v>2715</v>
      </c>
      <c r="Y131" t="s">
        <v>2716</v>
      </c>
      <c r="Z131" t="s">
        <v>2717</v>
      </c>
      <c r="AA131" t="s">
        <v>74</v>
      </c>
      <c r="AB131" t="s">
        <v>74</v>
      </c>
      <c r="AC131" t="s">
        <v>2718</v>
      </c>
      <c r="AD131" t="s">
        <v>2719</v>
      </c>
      <c r="AE131" t="s">
        <v>2720</v>
      </c>
      <c r="AF131" t="s">
        <v>74</v>
      </c>
      <c r="AG131">
        <v>68</v>
      </c>
      <c r="AH131">
        <v>19</v>
      </c>
      <c r="AI131">
        <v>19</v>
      </c>
      <c r="AJ131">
        <v>0</v>
      </c>
      <c r="AK131">
        <v>1</v>
      </c>
      <c r="AL131" t="s">
        <v>2721</v>
      </c>
      <c r="AM131" t="s">
        <v>560</v>
      </c>
      <c r="AN131" t="s">
        <v>2722</v>
      </c>
      <c r="AO131" t="s">
        <v>2723</v>
      </c>
      <c r="AP131" t="s">
        <v>2724</v>
      </c>
      <c r="AQ131" t="s">
        <v>74</v>
      </c>
      <c r="AR131" t="s">
        <v>2725</v>
      </c>
      <c r="AS131" t="s">
        <v>2726</v>
      </c>
      <c r="AT131" t="s">
        <v>794</v>
      </c>
      <c r="AU131">
        <v>2016</v>
      </c>
      <c r="AV131">
        <v>46</v>
      </c>
      <c r="AW131">
        <v>3</v>
      </c>
      <c r="AX131" t="s">
        <v>74</v>
      </c>
      <c r="AY131" t="s">
        <v>74</v>
      </c>
      <c r="AZ131" t="s">
        <v>74</v>
      </c>
      <c r="BA131" t="s">
        <v>74</v>
      </c>
      <c r="BB131">
        <v>311</v>
      </c>
      <c r="BC131">
        <v>329</v>
      </c>
      <c r="BD131" t="s">
        <v>74</v>
      </c>
      <c r="BE131" t="s">
        <v>2727</v>
      </c>
      <c r="BF131" t="str">
        <f>HYPERLINK("http://dx.doi.org/10.1017/S0025100316000062","http://dx.doi.org/10.1017/S0025100316000062")</f>
        <v>http://dx.doi.org/10.1017/S0025100316000062</v>
      </c>
      <c r="BG131" t="s">
        <v>74</v>
      </c>
      <c r="BH131" t="s">
        <v>74</v>
      </c>
      <c r="BI131">
        <v>19</v>
      </c>
      <c r="BJ131" t="s">
        <v>126</v>
      </c>
      <c r="BK131" t="s">
        <v>480</v>
      </c>
      <c r="BL131" t="s">
        <v>128</v>
      </c>
      <c r="BM131" t="s">
        <v>2728</v>
      </c>
      <c r="BN131" t="s">
        <v>74</v>
      </c>
      <c r="BO131" t="s">
        <v>2729</v>
      </c>
      <c r="BP131" t="s">
        <v>74</v>
      </c>
      <c r="BQ131" t="s">
        <v>74</v>
      </c>
      <c r="BR131" t="s">
        <v>101</v>
      </c>
      <c r="BS131" t="s">
        <v>2730</v>
      </c>
      <c r="BT131" t="str">
        <f>HYPERLINK("https%3A%2F%2Fwww.webofscience.com%2Fwos%2Fwoscc%2Ffull-record%2FWOS:000387971000003","View Full Record in Web of Science")</f>
        <v>View Full Record in Web of Science</v>
      </c>
    </row>
    <row r="132" spans="1:72" x14ac:dyDescent="0.25">
      <c r="A132" t="s">
        <v>72</v>
      </c>
      <c r="B132" t="s">
        <v>2731</v>
      </c>
      <c r="C132" t="s">
        <v>74</v>
      </c>
      <c r="D132" t="s">
        <v>74</v>
      </c>
      <c r="E132" t="s">
        <v>74</v>
      </c>
      <c r="F132" t="s">
        <v>2732</v>
      </c>
      <c r="G132" t="s">
        <v>74</v>
      </c>
      <c r="H132" t="s">
        <v>74</v>
      </c>
      <c r="I132" t="s">
        <v>2733</v>
      </c>
      <c r="J132" t="s">
        <v>2734</v>
      </c>
      <c r="K132" t="s">
        <v>74</v>
      </c>
      <c r="L132" t="s">
        <v>74</v>
      </c>
      <c r="M132" t="s">
        <v>688</v>
      </c>
      <c r="N132" t="s">
        <v>79</v>
      </c>
      <c r="O132" t="s">
        <v>74</v>
      </c>
      <c r="P132" t="s">
        <v>74</v>
      </c>
      <c r="Q132" t="s">
        <v>74</v>
      </c>
      <c r="R132" t="s">
        <v>74</v>
      </c>
      <c r="S132" t="s">
        <v>74</v>
      </c>
      <c r="T132" t="s">
        <v>2735</v>
      </c>
      <c r="U132" t="s">
        <v>74</v>
      </c>
      <c r="V132" t="s">
        <v>2736</v>
      </c>
      <c r="W132" t="s">
        <v>2737</v>
      </c>
      <c r="X132" t="s">
        <v>386</v>
      </c>
      <c r="Y132" t="s">
        <v>2738</v>
      </c>
      <c r="Z132" t="s">
        <v>74</v>
      </c>
      <c r="AA132" t="s">
        <v>74</v>
      </c>
      <c r="AB132" t="s">
        <v>74</v>
      </c>
      <c r="AC132" t="s">
        <v>74</v>
      </c>
      <c r="AD132" t="s">
        <v>74</v>
      </c>
      <c r="AE132" t="s">
        <v>74</v>
      </c>
      <c r="AF132" t="s">
        <v>74</v>
      </c>
      <c r="AG132">
        <v>7</v>
      </c>
      <c r="AH132">
        <v>0</v>
      </c>
      <c r="AI132">
        <v>0</v>
      </c>
      <c r="AJ132">
        <v>0</v>
      </c>
      <c r="AK132">
        <v>2</v>
      </c>
      <c r="AL132" t="s">
        <v>2739</v>
      </c>
      <c r="AM132" t="s">
        <v>674</v>
      </c>
      <c r="AN132" t="s">
        <v>2740</v>
      </c>
      <c r="AO132" t="s">
        <v>2741</v>
      </c>
      <c r="AP132" t="s">
        <v>74</v>
      </c>
      <c r="AQ132" t="s">
        <v>74</v>
      </c>
      <c r="AR132" t="s">
        <v>2742</v>
      </c>
      <c r="AS132" t="s">
        <v>2743</v>
      </c>
      <c r="AT132" t="s">
        <v>794</v>
      </c>
      <c r="AU132">
        <v>2016</v>
      </c>
      <c r="AV132" t="s">
        <v>74</v>
      </c>
      <c r="AW132">
        <v>4</v>
      </c>
      <c r="AX132" t="s">
        <v>74</v>
      </c>
      <c r="AY132" t="s">
        <v>74</v>
      </c>
      <c r="AZ132" t="s">
        <v>74</v>
      </c>
      <c r="BA132" t="s">
        <v>74</v>
      </c>
      <c r="BB132">
        <v>931</v>
      </c>
      <c r="BC132">
        <v>955</v>
      </c>
      <c r="BD132" t="s">
        <v>74</v>
      </c>
      <c r="BE132" t="s">
        <v>74</v>
      </c>
      <c r="BF132" t="s">
        <v>74</v>
      </c>
      <c r="BG132" t="s">
        <v>74</v>
      </c>
      <c r="BH132" t="s">
        <v>74</v>
      </c>
      <c r="BI132">
        <v>25</v>
      </c>
      <c r="BJ132" t="s">
        <v>229</v>
      </c>
      <c r="BK132" t="s">
        <v>185</v>
      </c>
      <c r="BL132" t="s">
        <v>229</v>
      </c>
      <c r="BM132" t="s">
        <v>2744</v>
      </c>
      <c r="BN132" t="s">
        <v>74</v>
      </c>
      <c r="BO132" t="s">
        <v>74</v>
      </c>
      <c r="BP132" t="s">
        <v>74</v>
      </c>
      <c r="BQ132" t="s">
        <v>74</v>
      </c>
      <c r="BR132" t="s">
        <v>101</v>
      </c>
      <c r="BS132" t="s">
        <v>2745</v>
      </c>
      <c r="BT132" t="str">
        <f>HYPERLINK("https%3A%2F%2Fwww.webofscience.com%2Fwos%2Fwoscc%2Ffull-record%2FWOS:000394923900006","View Full Record in Web of Science")</f>
        <v>View Full Record in Web of Science</v>
      </c>
    </row>
    <row r="133" spans="1:72" x14ac:dyDescent="0.25">
      <c r="A133" t="s">
        <v>72</v>
      </c>
      <c r="B133" t="s">
        <v>2746</v>
      </c>
      <c r="C133" t="s">
        <v>74</v>
      </c>
      <c r="D133" t="s">
        <v>74</v>
      </c>
      <c r="E133" t="s">
        <v>74</v>
      </c>
      <c r="F133" t="s">
        <v>2747</v>
      </c>
      <c r="G133" t="s">
        <v>74</v>
      </c>
      <c r="H133" t="s">
        <v>74</v>
      </c>
      <c r="I133" t="s">
        <v>2748</v>
      </c>
      <c r="J133" t="s">
        <v>192</v>
      </c>
      <c r="K133" t="s">
        <v>74</v>
      </c>
      <c r="L133" t="s">
        <v>74</v>
      </c>
      <c r="M133" t="s">
        <v>78</v>
      </c>
      <c r="N133" t="s">
        <v>79</v>
      </c>
      <c r="O133" t="s">
        <v>74</v>
      </c>
      <c r="P133" t="s">
        <v>74</v>
      </c>
      <c r="Q133" t="s">
        <v>74</v>
      </c>
      <c r="R133" t="s">
        <v>74</v>
      </c>
      <c r="S133" t="s">
        <v>74</v>
      </c>
      <c r="T133" t="s">
        <v>2749</v>
      </c>
      <c r="U133" t="s">
        <v>2750</v>
      </c>
      <c r="V133" t="s">
        <v>2751</v>
      </c>
      <c r="W133" t="s">
        <v>2752</v>
      </c>
      <c r="X133" t="s">
        <v>2753</v>
      </c>
      <c r="Y133" t="s">
        <v>2754</v>
      </c>
      <c r="Z133" t="s">
        <v>2755</v>
      </c>
      <c r="AA133" t="s">
        <v>2756</v>
      </c>
      <c r="AB133" t="s">
        <v>2757</v>
      </c>
      <c r="AC133" t="s">
        <v>2758</v>
      </c>
      <c r="AD133" t="s">
        <v>2758</v>
      </c>
      <c r="AE133" t="s">
        <v>2759</v>
      </c>
      <c r="AF133" t="s">
        <v>74</v>
      </c>
      <c r="AG133">
        <v>79</v>
      </c>
      <c r="AH133">
        <v>23</v>
      </c>
      <c r="AI133">
        <v>26</v>
      </c>
      <c r="AJ133">
        <v>2</v>
      </c>
      <c r="AK133">
        <v>48</v>
      </c>
      <c r="AL133" t="s">
        <v>202</v>
      </c>
      <c r="AM133" t="s">
        <v>203</v>
      </c>
      <c r="AN133" t="s">
        <v>204</v>
      </c>
      <c r="AO133" t="s">
        <v>205</v>
      </c>
      <c r="AP133" t="s">
        <v>74</v>
      </c>
      <c r="AQ133" t="s">
        <v>74</v>
      </c>
      <c r="AR133" t="s">
        <v>206</v>
      </c>
      <c r="AS133" t="s">
        <v>207</v>
      </c>
      <c r="AT133" t="s">
        <v>2760</v>
      </c>
      <c r="AU133">
        <v>2016</v>
      </c>
      <c r="AV133">
        <v>7</v>
      </c>
      <c r="AW133" t="s">
        <v>74</v>
      </c>
      <c r="AX133" t="s">
        <v>74</v>
      </c>
      <c r="AY133" t="s">
        <v>74</v>
      </c>
      <c r="AZ133" t="s">
        <v>74</v>
      </c>
      <c r="BA133" t="s">
        <v>74</v>
      </c>
      <c r="BB133" t="s">
        <v>74</v>
      </c>
      <c r="BC133" t="s">
        <v>74</v>
      </c>
      <c r="BD133">
        <v>1621</v>
      </c>
      <c r="BE133" t="s">
        <v>2761</v>
      </c>
      <c r="BF133" t="str">
        <f>HYPERLINK("http://dx.doi.org/10.3389/fpsyg.2016.01621","http://dx.doi.org/10.3389/fpsyg.2016.01621")</f>
        <v>http://dx.doi.org/10.3389/fpsyg.2016.01621</v>
      </c>
      <c r="BG133" t="s">
        <v>74</v>
      </c>
      <c r="BH133" t="s">
        <v>74</v>
      </c>
      <c r="BI133">
        <v>14</v>
      </c>
      <c r="BJ133" t="s">
        <v>159</v>
      </c>
      <c r="BK133" t="s">
        <v>98</v>
      </c>
      <c r="BL133" t="s">
        <v>160</v>
      </c>
      <c r="BM133" t="s">
        <v>2762</v>
      </c>
      <c r="BN133">
        <v>27847481</v>
      </c>
      <c r="BO133" t="s">
        <v>211</v>
      </c>
      <c r="BP133" t="s">
        <v>74</v>
      </c>
      <c r="BQ133" t="s">
        <v>74</v>
      </c>
      <c r="BR133" t="s">
        <v>101</v>
      </c>
      <c r="BS133" t="s">
        <v>2763</v>
      </c>
      <c r="BT133" t="str">
        <f>HYPERLINK("https%3A%2F%2Fwww.webofscience.com%2Fwos%2Fwoscc%2Ffull-record%2FWOS:000386623800001","View Full Record in Web of Science")</f>
        <v>View Full Record in Web of Science</v>
      </c>
    </row>
    <row r="134" spans="1:72" x14ac:dyDescent="0.25">
      <c r="A134" t="s">
        <v>72</v>
      </c>
      <c r="B134" t="s">
        <v>2764</v>
      </c>
      <c r="C134" t="s">
        <v>74</v>
      </c>
      <c r="D134" t="s">
        <v>74</v>
      </c>
      <c r="E134" t="s">
        <v>74</v>
      </c>
      <c r="F134" t="s">
        <v>2765</v>
      </c>
      <c r="G134" t="s">
        <v>74</v>
      </c>
      <c r="H134" t="s">
        <v>74</v>
      </c>
      <c r="I134" t="s">
        <v>2766</v>
      </c>
      <c r="J134" t="s">
        <v>2767</v>
      </c>
      <c r="K134" t="s">
        <v>74</v>
      </c>
      <c r="L134" t="s">
        <v>74</v>
      </c>
      <c r="M134" t="s">
        <v>78</v>
      </c>
      <c r="N134" t="s">
        <v>79</v>
      </c>
      <c r="O134" t="s">
        <v>74</v>
      </c>
      <c r="P134" t="s">
        <v>74</v>
      </c>
      <c r="Q134" t="s">
        <v>74</v>
      </c>
      <c r="R134" t="s">
        <v>74</v>
      </c>
      <c r="S134" t="s">
        <v>74</v>
      </c>
      <c r="T134" t="s">
        <v>2768</v>
      </c>
      <c r="U134" t="s">
        <v>2769</v>
      </c>
      <c r="V134" t="s">
        <v>2770</v>
      </c>
      <c r="W134" t="s">
        <v>2771</v>
      </c>
      <c r="X134" t="s">
        <v>2772</v>
      </c>
      <c r="Y134" t="s">
        <v>2773</v>
      </c>
      <c r="Z134" t="s">
        <v>2774</v>
      </c>
      <c r="AA134" t="s">
        <v>2775</v>
      </c>
      <c r="AB134" t="s">
        <v>74</v>
      </c>
      <c r="AC134" t="s">
        <v>2776</v>
      </c>
      <c r="AD134" t="s">
        <v>2777</v>
      </c>
      <c r="AE134" t="s">
        <v>74</v>
      </c>
      <c r="AF134" t="s">
        <v>74</v>
      </c>
      <c r="AG134">
        <v>42</v>
      </c>
      <c r="AH134">
        <v>1</v>
      </c>
      <c r="AI134">
        <v>1</v>
      </c>
      <c r="AJ134">
        <v>0</v>
      </c>
      <c r="AK134">
        <v>4</v>
      </c>
      <c r="AL134" t="s">
        <v>149</v>
      </c>
      <c r="AM134" t="s">
        <v>150</v>
      </c>
      <c r="AN134" t="s">
        <v>151</v>
      </c>
      <c r="AO134" t="s">
        <v>2778</v>
      </c>
      <c r="AP134" t="s">
        <v>2779</v>
      </c>
      <c r="AQ134" t="s">
        <v>74</v>
      </c>
      <c r="AR134" t="s">
        <v>2780</v>
      </c>
      <c r="AS134" t="s">
        <v>2781</v>
      </c>
      <c r="AT134" t="s">
        <v>124</v>
      </c>
      <c r="AU134">
        <v>2016</v>
      </c>
      <c r="AV134">
        <v>64</v>
      </c>
      <c r="AW134">
        <v>3</v>
      </c>
      <c r="AX134" t="s">
        <v>74</v>
      </c>
      <c r="AY134" t="s">
        <v>74</v>
      </c>
      <c r="AZ134" t="s">
        <v>74</v>
      </c>
      <c r="BA134" t="s">
        <v>74</v>
      </c>
      <c r="BB134">
        <v>357</v>
      </c>
      <c r="BC134">
        <v>374</v>
      </c>
      <c r="BD134" t="s">
        <v>74</v>
      </c>
      <c r="BE134" t="s">
        <v>2782</v>
      </c>
      <c r="BF134" t="str">
        <f>HYPERLINK("http://dx.doi.org/10.1080/00071005.2015.1111292","http://dx.doi.org/10.1080/00071005.2015.1111292")</f>
        <v>http://dx.doi.org/10.1080/00071005.2015.1111292</v>
      </c>
      <c r="BG134" t="s">
        <v>74</v>
      </c>
      <c r="BH134" t="s">
        <v>74</v>
      </c>
      <c r="BI134">
        <v>18</v>
      </c>
      <c r="BJ134" t="s">
        <v>274</v>
      </c>
      <c r="BK134" t="s">
        <v>98</v>
      </c>
      <c r="BL134" t="s">
        <v>274</v>
      </c>
      <c r="BM134" t="s">
        <v>2783</v>
      </c>
      <c r="BN134" t="s">
        <v>74</v>
      </c>
      <c r="BO134" t="s">
        <v>456</v>
      </c>
      <c r="BP134" t="s">
        <v>74</v>
      </c>
      <c r="BQ134" t="s">
        <v>74</v>
      </c>
      <c r="BR134" t="s">
        <v>101</v>
      </c>
      <c r="BS134" t="s">
        <v>2784</v>
      </c>
      <c r="BT134" t="str">
        <f>HYPERLINK("https%3A%2F%2Fwww.webofscience.com%2Fwos%2Fwoscc%2Ffull-record%2FWOS:000382574400005","View Full Record in Web of Science")</f>
        <v>View Full Record in Web of Science</v>
      </c>
    </row>
    <row r="135" spans="1:72" x14ac:dyDescent="0.25">
      <c r="A135" t="s">
        <v>72</v>
      </c>
      <c r="B135" t="s">
        <v>2785</v>
      </c>
      <c r="C135" t="s">
        <v>74</v>
      </c>
      <c r="D135" t="s">
        <v>74</v>
      </c>
      <c r="E135" t="s">
        <v>74</v>
      </c>
      <c r="F135" t="s">
        <v>2786</v>
      </c>
      <c r="G135" t="s">
        <v>74</v>
      </c>
      <c r="H135" t="s">
        <v>74</v>
      </c>
      <c r="I135" t="s">
        <v>2787</v>
      </c>
      <c r="J135" t="s">
        <v>2788</v>
      </c>
      <c r="K135" t="s">
        <v>74</v>
      </c>
      <c r="L135" t="s">
        <v>74</v>
      </c>
      <c r="M135" t="s">
        <v>78</v>
      </c>
      <c r="N135" t="s">
        <v>79</v>
      </c>
      <c r="O135" t="s">
        <v>74</v>
      </c>
      <c r="P135" t="s">
        <v>74</v>
      </c>
      <c r="Q135" t="s">
        <v>74</v>
      </c>
      <c r="R135" t="s">
        <v>74</v>
      </c>
      <c r="S135" t="s">
        <v>74</v>
      </c>
      <c r="T135" t="s">
        <v>2789</v>
      </c>
      <c r="U135" t="s">
        <v>2790</v>
      </c>
      <c r="V135" t="s">
        <v>2791</v>
      </c>
      <c r="W135" t="s">
        <v>2792</v>
      </c>
      <c r="X135" t="s">
        <v>2793</v>
      </c>
      <c r="Y135" t="s">
        <v>2794</v>
      </c>
      <c r="Z135" t="s">
        <v>2795</v>
      </c>
      <c r="AA135" t="s">
        <v>74</v>
      </c>
      <c r="AB135" t="s">
        <v>2796</v>
      </c>
      <c r="AC135" t="s">
        <v>74</v>
      </c>
      <c r="AD135" t="s">
        <v>74</v>
      </c>
      <c r="AE135" t="s">
        <v>74</v>
      </c>
      <c r="AF135" t="s">
        <v>74</v>
      </c>
      <c r="AG135">
        <v>35</v>
      </c>
      <c r="AH135">
        <v>9</v>
      </c>
      <c r="AI135">
        <v>9</v>
      </c>
      <c r="AJ135">
        <v>0</v>
      </c>
      <c r="AK135">
        <v>22</v>
      </c>
      <c r="AL135" t="s">
        <v>149</v>
      </c>
      <c r="AM135" t="s">
        <v>150</v>
      </c>
      <c r="AN135" t="s">
        <v>151</v>
      </c>
      <c r="AO135" t="s">
        <v>2797</v>
      </c>
      <c r="AP135" t="s">
        <v>2798</v>
      </c>
      <c r="AQ135" t="s">
        <v>74</v>
      </c>
      <c r="AR135" t="s">
        <v>2799</v>
      </c>
      <c r="AS135" t="s">
        <v>2800</v>
      </c>
      <c r="AT135" t="s">
        <v>2801</v>
      </c>
      <c r="AU135">
        <v>2016</v>
      </c>
      <c r="AV135">
        <v>47</v>
      </c>
      <c r="AW135">
        <v>2</v>
      </c>
      <c r="AX135" t="s">
        <v>74</v>
      </c>
      <c r="AY135" t="s">
        <v>74</v>
      </c>
      <c r="AZ135" t="s">
        <v>74</v>
      </c>
      <c r="BA135" t="s">
        <v>74</v>
      </c>
      <c r="BB135">
        <v>233</v>
      </c>
      <c r="BC135">
        <v>248</v>
      </c>
      <c r="BD135" t="s">
        <v>74</v>
      </c>
      <c r="BE135" t="s">
        <v>2802</v>
      </c>
      <c r="BF135" t="str">
        <f>HYPERLINK("http://dx.doi.org/10.1080/00049182.2016.1148103","http://dx.doi.org/10.1080/00049182.2016.1148103")</f>
        <v>http://dx.doi.org/10.1080/00049182.2016.1148103</v>
      </c>
      <c r="BG135" t="s">
        <v>74</v>
      </c>
      <c r="BH135" t="s">
        <v>74</v>
      </c>
      <c r="BI135">
        <v>16</v>
      </c>
      <c r="BJ135" t="s">
        <v>1332</v>
      </c>
      <c r="BK135" t="s">
        <v>98</v>
      </c>
      <c r="BL135" t="s">
        <v>1332</v>
      </c>
      <c r="BM135" t="s">
        <v>2803</v>
      </c>
      <c r="BN135" t="s">
        <v>74</v>
      </c>
      <c r="BO135" t="s">
        <v>74</v>
      </c>
      <c r="BP135" t="s">
        <v>74</v>
      </c>
      <c r="BQ135" t="s">
        <v>74</v>
      </c>
      <c r="BR135" t="s">
        <v>101</v>
      </c>
      <c r="BS135" t="s">
        <v>2804</v>
      </c>
      <c r="BT135" t="str">
        <f>HYPERLINK("https%3A%2F%2Fwww.webofscience.com%2Fwos%2Fwoscc%2Ffull-record%2FWOS:000373214800004","View Full Record in Web of Science")</f>
        <v>View Full Record in Web of Science</v>
      </c>
    </row>
    <row r="136" spans="1:72" x14ac:dyDescent="0.25">
      <c r="A136" t="s">
        <v>72</v>
      </c>
      <c r="B136" t="s">
        <v>2805</v>
      </c>
      <c r="C136" t="s">
        <v>74</v>
      </c>
      <c r="D136" t="s">
        <v>74</v>
      </c>
      <c r="E136" t="s">
        <v>74</v>
      </c>
      <c r="F136" t="s">
        <v>2806</v>
      </c>
      <c r="G136" t="s">
        <v>74</v>
      </c>
      <c r="H136" t="s">
        <v>74</v>
      </c>
      <c r="I136" t="s">
        <v>2807</v>
      </c>
      <c r="J136" t="s">
        <v>2808</v>
      </c>
      <c r="K136" t="s">
        <v>74</v>
      </c>
      <c r="L136" t="s">
        <v>74</v>
      </c>
      <c r="M136" t="s">
        <v>78</v>
      </c>
      <c r="N136" t="s">
        <v>79</v>
      </c>
      <c r="O136" t="s">
        <v>74</v>
      </c>
      <c r="P136" t="s">
        <v>74</v>
      </c>
      <c r="Q136" t="s">
        <v>74</v>
      </c>
      <c r="R136" t="s">
        <v>74</v>
      </c>
      <c r="S136" t="s">
        <v>74</v>
      </c>
      <c r="T136" t="s">
        <v>2809</v>
      </c>
      <c r="U136" t="s">
        <v>2810</v>
      </c>
      <c r="V136" t="s">
        <v>2811</v>
      </c>
      <c r="W136" t="s">
        <v>2812</v>
      </c>
      <c r="X136" t="s">
        <v>2813</v>
      </c>
      <c r="Y136" t="s">
        <v>2814</v>
      </c>
      <c r="Z136" t="s">
        <v>2815</v>
      </c>
      <c r="AA136" t="s">
        <v>2816</v>
      </c>
      <c r="AB136" t="s">
        <v>2817</v>
      </c>
      <c r="AC136" t="s">
        <v>2818</v>
      </c>
      <c r="AD136" t="s">
        <v>2819</v>
      </c>
      <c r="AE136" t="s">
        <v>2820</v>
      </c>
      <c r="AF136" t="s">
        <v>74</v>
      </c>
      <c r="AG136">
        <v>38</v>
      </c>
      <c r="AH136">
        <v>53</v>
      </c>
      <c r="AI136">
        <v>54</v>
      </c>
      <c r="AJ136">
        <v>0</v>
      </c>
      <c r="AK136">
        <v>43</v>
      </c>
      <c r="AL136" t="s">
        <v>445</v>
      </c>
      <c r="AM136" t="s">
        <v>446</v>
      </c>
      <c r="AN136" t="s">
        <v>447</v>
      </c>
      <c r="AO136" t="s">
        <v>2821</v>
      </c>
      <c r="AP136" t="s">
        <v>2822</v>
      </c>
      <c r="AQ136" t="s">
        <v>74</v>
      </c>
      <c r="AR136" t="s">
        <v>2823</v>
      </c>
      <c r="AS136" t="s">
        <v>2824</v>
      </c>
      <c r="AT136" t="s">
        <v>1417</v>
      </c>
      <c r="AU136">
        <v>2016</v>
      </c>
      <c r="AV136">
        <v>27</v>
      </c>
      <c r="AW136">
        <v>3</v>
      </c>
      <c r="AX136" t="s">
        <v>74</v>
      </c>
      <c r="AY136" t="s">
        <v>74</v>
      </c>
      <c r="AZ136" t="s">
        <v>74</v>
      </c>
      <c r="BA136" t="s">
        <v>74</v>
      </c>
      <c r="BB136">
        <v>331</v>
      </c>
      <c r="BC136">
        <v>344</v>
      </c>
      <c r="BD136" t="s">
        <v>74</v>
      </c>
      <c r="BE136" t="s">
        <v>2825</v>
      </c>
      <c r="BF136" t="str">
        <f>HYPERLINK("http://dx.doi.org/10.1177/0956797615620378","http://dx.doi.org/10.1177/0956797615620378")</f>
        <v>http://dx.doi.org/10.1177/0956797615620378</v>
      </c>
      <c r="BG136" t="s">
        <v>74</v>
      </c>
      <c r="BH136" t="s">
        <v>74</v>
      </c>
      <c r="BI136">
        <v>14</v>
      </c>
      <c r="BJ136" t="s">
        <v>159</v>
      </c>
      <c r="BK136" t="s">
        <v>98</v>
      </c>
      <c r="BL136" t="s">
        <v>160</v>
      </c>
      <c r="BM136" t="s">
        <v>2826</v>
      </c>
      <c r="BN136">
        <v>26786823</v>
      </c>
      <c r="BO136" t="s">
        <v>74</v>
      </c>
      <c r="BP136" t="s">
        <v>74</v>
      </c>
      <c r="BQ136" t="s">
        <v>74</v>
      </c>
      <c r="BR136" t="s">
        <v>101</v>
      </c>
      <c r="BS136" t="s">
        <v>2827</v>
      </c>
      <c r="BT136" t="str">
        <f>HYPERLINK("https%3A%2F%2Fwww.webofscience.com%2Fwos%2Fwoscc%2Ffull-record%2FWOS:000372522800004","View Full Record in Web of Science")</f>
        <v>View Full Record in Web of Science</v>
      </c>
    </row>
    <row r="137" spans="1:72" x14ac:dyDescent="0.25">
      <c r="A137" t="s">
        <v>72</v>
      </c>
      <c r="B137" t="s">
        <v>2828</v>
      </c>
      <c r="C137" t="s">
        <v>74</v>
      </c>
      <c r="D137" t="s">
        <v>74</v>
      </c>
      <c r="E137" t="s">
        <v>74</v>
      </c>
      <c r="F137" t="s">
        <v>2829</v>
      </c>
      <c r="G137" t="s">
        <v>74</v>
      </c>
      <c r="H137" t="s">
        <v>74</v>
      </c>
      <c r="I137" t="s">
        <v>2830</v>
      </c>
      <c r="J137" t="s">
        <v>2831</v>
      </c>
      <c r="K137" t="s">
        <v>74</v>
      </c>
      <c r="L137" t="s">
        <v>74</v>
      </c>
      <c r="M137" t="s">
        <v>78</v>
      </c>
      <c r="N137" t="s">
        <v>79</v>
      </c>
      <c r="O137" t="s">
        <v>74</v>
      </c>
      <c r="P137" t="s">
        <v>74</v>
      </c>
      <c r="Q137" t="s">
        <v>74</v>
      </c>
      <c r="R137" t="s">
        <v>74</v>
      </c>
      <c r="S137" t="s">
        <v>74</v>
      </c>
      <c r="T137" t="s">
        <v>2832</v>
      </c>
      <c r="U137" t="s">
        <v>2833</v>
      </c>
      <c r="V137" t="s">
        <v>2834</v>
      </c>
      <c r="W137" t="s">
        <v>2835</v>
      </c>
      <c r="X137" t="s">
        <v>2836</v>
      </c>
      <c r="Y137" t="s">
        <v>2837</v>
      </c>
      <c r="Z137" t="s">
        <v>2838</v>
      </c>
      <c r="AA137" t="s">
        <v>973</v>
      </c>
      <c r="AB137" t="s">
        <v>2839</v>
      </c>
      <c r="AC137" t="s">
        <v>2840</v>
      </c>
      <c r="AD137" t="s">
        <v>2841</v>
      </c>
      <c r="AE137" t="s">
        <v>2842</v>
      </c>
      <c r="AF137" t="s">
        <v>74</v>
      </c>
      <c r="AG137">
        <v>52</v>
      </c>
      <c r="AH137">
        <v>21</v>
      </c>
      <c r="AI137">
        <v>22</v>
      </c>
      <c r="AJ137">
        <v>2</v>
      </c>
      <c r="AK137">
        <v>33</v>
      </c>
      <c r="AL137" t="s">
        <v>149</v>
      </c>
      <c r="AM137" t="s">
        <v>150</v>
      </c>
      <c r="AN137" t="s">
        <v>151</v>
      </c>
      <c r="AO137" t="s">
        <v>2843</v>
      </c>
      <c r="AP137" t="s">
        <v>2844</v>
      </c>
      <c r="AQ137" t="s">
        <v>74</v>
      </c>
      <c r="AR137" t="s">
        <v>2845</v>
      </c>
      <c r="AS137" t="s">
        <v>2846</v>
      </c>
      <c r="AT137" t="s">
        <v>546</v>
      </c>
      <c r="AU137">
        <v>2016</v>
      </c>
      <c r="AV137">
        <v>19</v>
      </c>
      <c r="AW137">
        <v>1</v>
      </c>
      <c r="AX137" t="s">
        <v>74</v>
      </c>
      <c r="AY137" t="s">
        <v>74</v>
      </c>
      <c r="AZ137" t="s">
        <v>74</v>
      </c>
      <c r="BA137" t="s">
        <v>74</v>
      </c>
      <c r="BB137">
        <v>141</v>
      </c>
      <c r="BC137">
        <v>160</v>
      </c>
      <c r="BD137" t="s">
        <v>74</v>
      </c>
      <c r="BE137" t="s">
        <v>2847</v>
      </c>
      <c r="BF137" t="str">
        <f>HYPERLINK("http://dx.doi.org/10.1080/13613324.2014.911167","http://dx.doi.org/10.1080/13613324.2014.911167")</f>
        <v>http://dx.doi.org/10.1080/13613324.2014.911167</v>
      </c>
      <c r="BG137" t="s">
        <v>74</v>
      </c>
      <c r="BH137" t="s">
        <v>74</v>
      </c>
      <c r="BI137">
        <v>20</v>
      </c>
      <c r="BJ137" t="s">
        <v>2848</v>
      </c>
      <c r="BK137" t="s">
        <v>98</v>
      </c>
      <c r="BL137" t="s">
        <v>2848</v>
      </c>
      <c r="BM137" t="s">
        <v>2849</v>
      </c>
      <c r="BN137" t="s">
        <v>74</v>
      </c>
      <c r="BO137" t="s">
        <v>456</v>
      </c>
      <c r="BP137" t="s">
        <v>74</v>
      </c>
      <c r="BQ137" t="s">
        <v>74</v>
      </c>
      <c r="BR137" t="s">
        <v>101</v>
      </c>
      <c r="BS137" t="s">
        <v>2850</v>
      </c>
      <c r="BT137" t="str">
        <f>HYPERLINK("https%3A%2F%2Fwww.webofscience.com%2Fwos%2Fwoscc%2Ffull-record%2FWOS:000364197300007","View Full Record in Web of Science")</f>
        <v>View Full Record in Web of Science</v>
      </c>
    </row>
    <row r="138" spans="1:72" x14ac:dyDescent="0.25">
      <c r="A138" t="s">
        <v>72</v>
      </c>
      <c r="B138" t="s">
        <v>2851</v>
      </c>
      <c r="C138" t="s">
        <v>74</v>
      </c>
      <c r="D138" t="s">
        <v>74</v>
      </c>
      <c r="E138" t="s">
        <v>74</v>
      </c>
      <c r="F138" t="s">
        <v>2852</v>
      </c>
      <c r="G138" t="s">
        <v>74</v>
      </c>
      <c r="H138" t="s">
        <v>74</v>
      </c>
      <c r="I138" t="s">
        <v>2853</v>
      </c>
      <c r="J138" t="s">
        <v>2854</v>
      </c>
      <c r="K138" t="s">
        <v>74</v>
      </c>
      <c r="L138" t="s">
        <v>74</v>
      </c>
      <c r="M138" t="s">
        <v>78</v>
      </c>
      <c r="N138" t="s">
        <v>79</v>
      </c>
      <c r="O138" t="s">
        <v>74</v>
      </c>
      <c r="P138" t="s">
        <v>74</v>
      </c>
      <c r="Q138" t="s">
        <v>74</v>
      </c>
      <c r="R138" t="s">
        <v>74</v>
      </c>
      <c r="S138" t="s">
        <v>74</v>
      </c>
      <c r="T138" t="s">
        <v>2855</v>
      </c>
      <c r="U138" t="s">
        <v>2856</v>
      </c>
      <c r="V138" t="s">
        <v>2857</v>
      </c>
      <c r="W138" t="s">
        <v>2858</v>
      </c>
      <c r="X138" t="s">
        <v>2859</v>
      </c>
      <c r="Y138" t="s">
        <v>2860</v>
      </c>
      <c r="Z138" t="s">
        <v>2861</v>
      </c>
      <c r="AA138" t="s">
        <v>74</v>
      </c>
      <c r="AB138" t="s">
        <v>2862</v>
      </c>
      <c r="AC138" t="s">
        <v>74</v>
      </c>
      <c r="AD138" t="s">
        <v>74</v>
      </c>
      <c r="AE138" t="s">
        <v>74</v>
      </c>
      <c r="AF138" t="s">
        <v>74</v>
      </c>
      <c r="AG138">
        <v>78</v>
      </c>
      <c r="AH138">
        <v>8</v>
      </c>
      <c r="AI138">
        <v>9</v>
      </c>
      <c r="AJ138">
        <v>1</v>
      </c>
      <c r="AK138">
        <v>8</v>
      </c>
      <c r="AL138" t="s">
        <v>2863</v>
      </c>
      <c r="AM138" t="s">
        <v>2864</v>
      </c>
      <c r="AN138" t="s">
        <v>2865</v>
      </c>
      <c r="AO138" t="s">
        <v>2866</v>
      </c>
      <c r="AP138" t="s">
        <v>2867</v>
      </c>
      <c r="AQ138" t="s">
        <v>74</v>
      </c>
      <c r="AR138" t="s">
        <v>2854</v>
      </c>
      <c r="AS138" t="s">
        <v>128</v>
      </c>
      <c r="AT138" t="s">
        <v>124</v>
      </c>
      <c r="AU138">
        <v>2015</v>
      </c>
      <c r="AV138">
        <v>53</v>
      </c>
      <c r="AW138">
        <v>5</v>
      </c>
      <c r="AX138" t="s">
        <v>74</v>
      </c>
      <c r="AY138" t="s">
        <v>74</v>
      </c>
      <c r="AZ138" t="s">
        <v>74</v>
      </c>
      <c r="BA138" t="s">
        <v>74</v>
      </c>
      <c r="BB138">
        <v>1113</v>
      </c>
      <c r="BC138">
        <v>1168</v>
      </c>
      <c r="BD138" t="s">
        <v>74</v>
      </c>
      <c r="BE138" t="s">
        <v>2868</v>
      </c>
      <c r="BF138" t="str">
        <f>HYPERLINK("http://dx.doi.org/10.1515/ling-2015-0030","http://dx.doi.org/10.1515/ling-2015-0030")</f>
        <v>http://dx.doi.org/10.1515/ling-2015-0030</v>
      </c>
      <c r="BG138" t="s">
        <v>74</v>
      </c>
      <c r="BH138" t="s">
        <v>74</v>
      </c>
      <c r="BI138">
        <v>56</v>
      </c>
      <c r="BJ138" t="s">
        <v>126</v>
      </c>
      <c r="BK138" t="s">
        <v>480</v>
      </c>
      <c r="BL138" t="s">
        <v>128</v>
      </c>
      <c r="BM138" t="s">
        <v>2869</v>
      </c>
      <c r="BN138" t="s">
        <v>74</v>
      </c>
      <c r="BO138" t="s">
        <v>2050</v>
      </c>
      <c r="BP138" t="s">
        <v>74</v>
      </c>
      <c r="BQ138" t="s">
        <v>74</v>
      </c>
      <c r="BR138" t="s">
        <v>101</v>
      </c>
      <c r="BS138" t="s">
        <v>2870</v>
      </c>
      <c r="BT138" t="str">
        <f>HYPERLINK("https%3A%2F%2Fwww.webofscience.com%2Fwos%2Fwoscc%2Ffull-record%2FWOS:000359468300005","View Full Record in Web of Science")</f>
        <v>View Full Record in Web of Science</v>
      </c>
    </row>
    <row r="139" spans="1:72" x14ac:dyDescent="0.25">
      <c r="A139" t="s">
        <v>72</v>
      </c>
      <c r="B139" t="s">
        <v>2871</v>
      </c>
      <c r="C139" t="s">
        <v>74</v>
      </c>
      <c r="D139" t="s">
        <v>74</v>
      </c>
      <c r="E139" t="s">
        <v>74</v>
      </c>
      <c r="F139" t="s">
        <v>2872</v>
      </c>
      <c r="G139" t="s">
        <v>74</v>
      </c>
      <c r="H139" t="s">
        <v>74</v>
      </c>
      <c r="I139" t="s">
        <v>2873</v>
      </c>
      <c r="J139" t="s">
        <v>2734</v>
      </c>
      <c r="K139" t="s">
        <v>74</v>
      </c>
      <c r="L139" t="s">
        <v>74</v>
      </c>
      <c r="M139" t="s">
        <v>688</v>
      </c>
      <c r="N139" t="s">
        <v>79</v>
      </c>
      <c r="O139" t="s">
        <v>74</v>
      </c>
      <c r="P139" t="s">
        <v>74</v>
      </c>
      <c r="Q139" t="s">
        <v>74</v>
      </c>
      <c r="R139" t="s">
        <v>74</v>
      </c>
      <c r="S139" t="s">
        <v>74</v>
      </c>
      <c r="T139" t="s">
        <v>2874</v>
      </c>
      <c r="U139" t="s">
        <v>74</v>
      </c>
      <c r="V139" t="s">
        <v>2875</v>
      </c>
      <c r="W139" t="s">
        <v>2876</v>
      </c>
      <c r="X139" t="s">
        <v>538</v>
      </c>
      <c r="Y139" t="s">
        <v>2877</v>
      </c>
      <c r="Z139" t="s">
        <v>74</v>
      </c>
      <c r="AA139" t="s">
        <v>2878</v>
      </c>
      <c r="AB139" t="s">
        <v>2879</v>
      </c>
      <c r="AC139" t="s">
        <v>74</v>
      </c>
      <c r="AD139" t="s">
        <v>74</v>
      </c>
      <c r="AE139" t="s">
        <v>74</v>
      </c>
      <c r="AF139" t="s">
        <v>74</v>
      </c>
      <c r="AG139">
        <v>21</v>
      </c>
      <c r="AH139">
        <v>0</v>
      </c>
      <c r="AI139">
        <v>0</v>
      </c>
      <c r="AJ139">
        <v>0</v>
      </c>
      <c r="AK139">
        <v>3</v>
      </c>
      <c r="AL139" t="s">
        <v>2739</v>
      </c>
      <c r="AM139" t="s">
        <v>674</v>
      </c>
      <c r="AN139" t="s">
        <v>2740</v>
      </c>
      <c r="AO139" t="s">
        <v>2741</v>
      </c>
      <c r="AP139" t="s">
        <v>74</v>
      </c>
      <c r="AQ139" t="s">
        <v>74</v>
      </c>
      <c r="AR139" t="s">
        <v>2742</v>
      </c>
      <c r="AS139" t="s">
        <v>2743</v>
      </c>
      <c r="AT139" t="s">
        <v>124</v>
      </c>
      <c r="AU139">
        <v>2015</v>
      </c>
      <c r="AV139" t="s">
        <v>74</v>
      </c>
      <c r="AW139">
        <v>3</v>
      </c>
      <c r="AX139" t="s">
        <v>74</v>
      </c>
      <c r="AY139" t="s">
        <v>74</v>
      </c>
      <c r="AZ139" t="s">
        <v>74</v>
      </c>
      <c r="BA139" t="s">
        <v>74</v>
      </c>
      <c r="BB139">
        <v>515</v>
      </c>
      <c r="BC139">
        <v>531</v>
      </c>
      <c r="BD139" t="s">
        <v>74</v>
      </c>
      <c r="BE139" t="s">
        <v>74</v>
      </c>
      <c r="BF139" t="s">
        <v>74</v>
      </c>
      <c r="BG139" t="s">
        <v>74</v>
      </c>
      <c r="BH139" t="s">
        <v>74</v>
      </c>
      <c r="BI139">
        <v>17</v>
      </c>
      <c r="BJ139" t="s">
        <v>229</v>
      </c>
      <c r="BK139" t="s">
        <v>185</v>
      </c>
      <c r="BL139" t="s">
        <v>229</v>
      </c>
      <c r="BM139" t="s">
        <v>2880</v>
      </c>
      <c r="BN139" t="s">
        <v>74</v>
      </c>
      <c r="BO139" t="s">
        <v>74</v>
      </c>
      <c r="BP139" t="s">
        <v>74</v>
      </c>
      <c r="BQ139" t="s">
        <v>74</v>
      </c>
      <c r="BR139" t="s">
        <v>101</v>
      </c>
      <c r="BS139" t="s">
        <v>2881</v>
      </c>
      <c r="BT139" t="str">
        <f>HYPERLINK("https%3A%2F%2Fwww.webofscience.com%2Fwos%2Fwoscc%2Ffull-record%2FWOS:000209932200007","View Full Record in Web of Science")</f>
        <v>View Full Record in Web of Science</v>
      </c>
    </row>
    <row r="140" spans="1:72" x14ac:dyDescent="0.25">
      <c r="A140" t="s">
        <v>72</v>
      </c>
      <c r="B140" t="s">
        <v>2882</v>
      </c>
      <c r="C140" t="s">
        <v>74</v>
      </c>
      <c r="D140" t="s">
        <v>74</v>
      </c>
      <c r="E140" t="s">
        <v>74</v>
      </c>
      <c r="F140" t="s">
        <v>2883</v>
      </c>
      <c r="G140" t="s">
        <v>74</v>
      </c>
      <c r="H140" t="s">
        <v>74</v>
      </c>
      <c r="I140" t="s">
        <v>2884</v>
      </c>
      <c r="J140" t="s">
        <v>192</v>
      </c>
      <c r="K140" t="s">
        <v>74</v>
      </c>
      <c r="L140" t="s">
        <v>74</v>
      </c>
      <c r="M140" t="s">
        <v>78</v>
      </c>
      <c r="N140" t="s">
        <v>79</v>
      </c>
      <c r="O140" t="s">
        <v>74</v>
      </c>
      <c r="P140" t="s">
        <v>74</v>
      </c>
      <c r="Q140" t="s">
        <v>74</v>
      </c>
      <c r="R140" t="s">
        <v>74</v>
      </c>
      <c r="S140" t="s">
        <v>74</v>
      </c>
      <c r="T140" t="s">
        <v>2885</v>
      </c>
      <c r="U140" t="s">
        <v>2886</v>
      </c>
      <c r="V140" t="s">
        <v>2887</v>
      </c>
      <c r="W140" t="s">
        <v>2888</v>
      </c>
      <c r="X140" t="s">
        <v>2889</v>
      </c>
      <c r="Y140" t="s">
        <v>2890</v>
      </c>
      <c r="Z140" t="s">
        <v>2891</v>
      </c>
      <c r="AA140" t="s">
        <v>2892</v>
      </c>
      <c r="AB140" t="s">
        <v>2893</v>
      </c>
      <c r="AC140" t="s">
        <v>2894</v>
      </c>
      <c r="AD140" t="s">
        <v>2895</v>
      </c>
      <c r="AE140" t="s">
        <v>2896</v>
      </c>
      <c r="AF140" t="s">
        <v>74</v>
      </c>
      <c r="AG140">
        <v>39</v>
      </c>
      <c r="AH140">
        <v>9</v>
      </c>
      <c r="AI140">
        <v>9</v>
      </c>
      <c r="AJ140">
        <v>0</v>
      </c>
      <c r="AK140">
        <v>11</v>
      </c>
      <c r="AL140" t="s">
        <v>202</v>
      </c>
      <c r="AM140" t="s">
        <v>203</v>
      </c>
      <c r="AN140" t="s">
        <v>204</v>
      </c>
      <c r="AO140" t="s">
        <v>205</v>
      </c>
      <c r="AP140" t="s">
        <v>74</v>
      </c>
      <c r="AQ140" t="s">
        <v>74</v>
      </c>
      <c r="AR140" t="s">
        <v>206</v>
      </c>
      <c r="AS140" t="s">
        <v>207</v>
      </c>
      <c r="AT140" t="s">
        <v>2897</v>
      </c>
      <c r="AU140">
        <v>2015</v>
      </c>
      <c r="AV140">
        <v>6</v>
      </c>
      <c r="AW140" t="s">
        <v>74</v>
      </c>
      <c r="AX140" t="s">
        <v>74</v>
      </c>
      <c r="AY140" t="s">
        <v>74</v>
      </c>
      <c r="AZ140" t="s">
        <v>74</v>
      </c>
      <c r="BA140" t="s">
        <v>74</v>
      </c>
      <c r="BB140" t="s">
        <v>74</v>
      </c>
      <c r="BC140" t="s">
        <v>74</v>
      </c>
      <c r="BD140">
        <v>1159</v>
      </c>
      <c r="BE140" t="s">
        <v>2898</v>
      </c>
      <c r="BF140" t="str">
        <f>HYPERLINK("http://dx.doi.org/10.3389/fpsyg.2015.01159","http://dx.doi.org/10.3389/fpsyg.2015.01159")</f>
        <v>http://dx.doi.org/10.3389/fpsyg.2015.01159</v>
      </c>
      <c r="BG140" t="s">
        <v>74</v>
      </c>
      <c r="BH140" t="s">
        <v>74</v>
      </c>
      <c r="BI140">
        <v>10</v>
      </c>
      <c r="BJ140" t="s">
        <v>159</v>
      </c>
      <c r="BK140" t="s">
        <v>98</v>
      </c>
      <c r="BL140" t="s">
        <v>160</v>
      </c>
      <c r="BM140" t="s">
        <v>2899</v>
      </c>
      <c r="BN140">
        <v>26300834</v>
      </c>
      <c r="BO140" t="s">
        <v>211</v>
      </c>
      <c r="BP140" t="s">
        <v>74</v>
      </c>
      <c r="BQ140" t="s">
        <v>74</v>
      </c>
      <c r="BR140" t="s">
        <v>101</v>
      </c>
      <c r="BS140" t="s">
        <v>2900</v>
      </c>
      <c r="BT140" t="str">
        <f>HYPERLINK("https%3A%2F%2Fwww.webofscience.com%2Fwos%2Fwoscc%2Ffull-record%2FWOS:000359801200001","View Full Record in Web of Science")</f>
        <v>View Full Record in Web of Science</v>
      </c>
    </row>
    <row r="141" spans="1:72" x14ac:dyDescent="0.25">
      <c r="A141" t="s">
        <v>72</v>
      </c>
      <c r="B141" t="s">
        <v>2901</v>
      </c>
      <c r="C141" t="s">
        <v>74</v>
      </c>
      <c r="D141" t="s">
        <v>74</v>
      </c>
      <c r="E141" t="s">
        <v>74</v>
      </c>
      <c r="F141" t="s">
        <v>2902</v>
      </c>
      <c r="G141" t="s">
        <v>74</v>
      </c>
      <c r="H141" t="s">
        <v>74</v>
      </c>
      <c r="I141" t="s">
        <v>2903</v>
      </c>
      <c r="J141" t="s">
        <v>2904</v>
      </c>
      <c r="K141" t="s">
        <v>74</v>
      </c>
      <c r="L141" t="s">
        <v>74</v>
      </c>
      <c r="M141" t="s">
        <v>78</v>
      </c>
      <c r="N141" t="s">
        <v>79</v>
      </c>
      <c r="O141" t="s">
        <v>74</v>
      </c>
      <c r="P141" t="s">
        <v>74</v>
      </c>
      <c r="Q141" t="s">
        <v>74</v>
      </c>
      <c r="R141" t="s">
        <v>74</v>
      </c>
      <c r="S141" t="s">
        <v>74</v>
      </c>
      <c r="T141" t="s">
        <v>74</v>
      </c>
      <c r="U141" t="s">
        <v>2905</v>
      </c>
      <c r="V141" t="s">
        <v>2906</v>
      </c>
      <c r="W141" t="s">
        <v>2907</v>
      </c>
      <c r="X141" t="s">
        <v>2908</v>
      </c>
      <c r="Y141" t="s">
        <v>2909</v>
      </c>
      <c r="Z141" t="s">
        <v>2910</v>
      </c>
      <c r="AA141" t="s">
        <v>74</v>
      </c>
      <c r="AB141" t="s">
        <v>74</v>
      </c>
      <c r="AC141" t="s">
        <v>2911</v>
      </c>
      <c r="AD141" t="s">
        <v>2911</v>
      </c>
      <c r="AE141" t="s">
        <v>2912</v>
      </c>
      <c r="AF141" t="s">
        <v>74</v>
      </c>
      <c r="AG141">
        <v>78</v>
      </c>
      <c r="AH141">
        <v>9</v>
      </c>
      <c r="AI141">
        <v>9</v>
      </c>
      <c r="AJ141">
        <v>0</v>
      </c>
      <c r="AK141">
        <v>7</v>
      </c>
      <c r="AL141" t="s">
        <v>2721</v>
      </c>
      <c r="AM141" t="s">
        <v>560</v>
      </c>
      <c r="AN141" t="s">
        <v>2722</v>
      </c>
      <c r="AO141" t="s">
        <v>2913</v>
      </c>
      <c r="AP141" t="s">
        <v>2914</v>
      </c>
      <c r="AQ141" t="s">
        <v>74</v>
      </c>
      <c r="AR141" t="s">
        <v>2915</v>
      </c>
      <c r="AS141" t="s">
        <v>2916</v>
      </c>
      <c r="AT141" t="s">
        <v>1393</v>
      </c>
      <c r="AU141">
        <v>2015</v>
      </c>
      <c r="AV141">
        <v>24</v>
      </c>
      <c r="AW141">
        <v>3</v>
      </c>
      <c r="AX141" t="s">
        <v>74</v>
      </c>
      <c r="AY141" t="s">
        <v>74</v>
      </c>
      <c r="AZ141" t="s">
        <v>74</v>
      </c>
      <c r="BA141" t="s">
        <v>74</v>
      </c>
      <c r="BB141">
        <v>333</v>
      </c>
      <c r="BC141">
        <v>350</v>
      </c>
      <c r="BD141" t="s">
        <v>74</v>
      </c>
      <c r="BE141" t="s">
        <v>2917</v>
      </c>
      <c r="BF141" t="str">
        <f>HYPERLINK("http://dx.doi.org/10.1017/S0960777315000193","http://dx.doi.org/10.1017/S0960777315000193")</f>
        <v>http://dx.doi.org/10.1017/S0960777315000193</v>
      </c>
      <c r="BG141" t="s">
        <v>74</v>
      </c>
      <c r="BH141" t="s">
        <v>74</v>
      </c>
      <c r="BI141">
        <v>18</v>
      </c>
      <c r="BJ141" t="s">
        <v>229</v>
      </c>
      <c r="BK141" t="s">
        <v>480</v>
      </c>
      <c r="BL141" t="s">
        <v>229</v>
      </c>
      <c r="BM141" t="s">
        <v>2918</v>
      </c>
      <c r="BN141" t="s">
        <v>74</v>
      </c>
      <c r="BO141" t="s">
        <v>74</v>
      </c>
      <c r="BP141" t="s">
        <v>74</v>
      </c>
      <c r="BQ141" t="s">
        <v>74</v>
      </c>
      <c r="BR141" t="s">
        <v>101</v>
      </c>
      <c r="BS141" t="s">
        <v>2919</v>
      </c>
      <c r="BT141" t="str">
        <f>HYPERLINK("https%3A%2F%2Fwww.webofscience.com%2Fwos%2Fwoscc%2Ffull-record%2FWOS:000357670500001","View Full Record in Web of Science")</f>
        <v>View Full Record in Web of Science</v>
      </c>
    </row>
    <row r="142" spans="1:72" x14ac:dyDescent="0.25">
      <c r="A142" t="s">
        <v>72</v>
      </c>
      <c r="B142" t="s">
        <v>2920</v>
      </c>
      <c r="C142" t="s">
        <v>74</v>
      </c>
      <c r="D142" t="s">
        <v>74</v>
      </c>
      <c r="E142" t="s">
        <v>74</v>
      </c>
      <c r="F142" t="s">
        <v>2921</v>
      </c>
      <c r="G142" t="s">
        <v>74</v>
      </c>
      <c r="H142" t="s">
        <v>74</v>
      </c>
      <c r="I142" t="s">
        <v>2922</v>
      </c>
      <c r="J142" t="s">
        <v>2923</v>
      </c>
      <c r="K142" t="s">
        <v>74</v>
      </c>
      <c r="L142" t="s">
        <v>74</v>
      </c>
      <c r="M142" t="s">
        <v>78</v>
      </c>
      <c r="N142" t="s">
        <v>79</v>
      </c>
      <c r="O142" t="s">
        <v>74</v>
      </c>
      <c r="P142" t="s">
        <v>74</v>
      </c>
      <c r="Q142" t="s">
        <v>74</v>
      </c>
      <c r="R142" t="s">
        <v>74</v>
      </c>
      <c r="S142" t="s">
        <v>74</v>
      </c>
      <c r="T142" t="s">
        <v>2924</v>
      </c>
      <c r="U142" t="s">
        <v>2925</v>
      </c>
      <c r="V142" t="s">
        <v>2926</v>
      </c>
      <c r="W142" t="s">
        <v>2927</v>
      </c>
      <c r="X142" t="s">
        <v>2928</v>
      </c>
      <c r="Y142" t="s">
        <v>2929</v>
      </c>
      <c r="Z142" t="s">
        <v>2930</v>
      </c>
      <c r="AA142" t="s">
        <v>74</v>
      </c>
      <c r="AB142" t="s">
        <v>2931</v>
      </c>
      <c r="AC142" t="s">
        <v>74</v>
      </c>
      <c r="AD142" t="s">
        <v>74</v>
      </c>
      <c r="AE142" t="s">
        <v>74</v>
      </c>
      <c r="AF142" t="s">
        <v>74</v>
      </c>
      <c r="AG142">
        <v>53</v>
      </c>
      <c r="AH142">
        <v>17</v>
      </c>
      <c r="AI142">
        <v>17</v>
      </c>
      <c r="AJ142">
        <v>0</v>
      </c>
      <c r="AK142">
        <v>13</v>
      </c>
      <c r="AL142" t="s">
        <v>2658</v>
      </c>
      <c r="AM142" t="s">
        <v>1637</v>
      </c>
      <c r="AN142" t="s">
        <v>2659</v>
      </c>
      <c r="AO142" t="s">
        <v>2932</v>
      </c>
      <c r="AP142" t="s">
        <v>2933</v>
      </c>
      <c r="AQ142" t="s">
        <v>74</v>
      </c>
      <c r="AR142" t="s">
        <v>2934</v>
      </c>
      <c r="AS142" t="s">
        <v>2935</v>
      </c>
      <c r="AT142" t="s">
        <v>423</v>
      </c>
      <c r="AU142">
        <v>2015</v>
      </c>
      <c r="AV142">
        <v>82</v>
      </c>
      <c r="AW142" t="s">
        <v>74</v>
      </c>
      <c r="AX142" t="s">
        <v>74</v>
      </c>
      <c r="AY142" t="s">
        <v>74</v>
      </c>
      <c r="AZ142" t="s">
        <v>503</v>
      </c>
      <c r="BA142" t="s">
        <v>74</v>
      </c>
      <c r="BB142">
        <v>67</v>
      </c>
      <c r="BC142">
        <v>82</v>
      </c>
      <c r="BD142" t="s">
        <v>74</v>
      </c>
      <c r="BE142" t="s">
        <v>2936</v>
      </c>
      <c r="BF142" t="str">
        <f>HYPERLINK("http://dx.doi.org/10.1016/j.pragma.2015.03.007","http://dx.doi.org/10.1016/j.pragma.2015.03.007")</f>
        <v>http://dx.doi.org/10.1016/j.pragma.2015.03.007</v>
      </c>
      <c r="BG142" t="s">
        <v>74</v>
      </c>
      <c r="BH142" t="s">
        <v>74</v>
      </c>
      <c r="BI142">
        <v>16</v>
      </c>
      <c r="BJ142" t="s">
        <v>126</v>
      </c>
      <c r="BK142" t="s">
        <v>480</v>
      </c>
      <c r="BL142" t="s">
        <v>128</v>
      </c>
      <c r="BM142" t="s">
        <v>2937</v>
      </c>
      <c r="BN142" t="s">
        <v>74</v>
      </c>
      <c r="BO142" t="s">
        <v>74</v>
      </c>
      <c r="BP142" t="s">
        <v>74</v>
      </c>
      <c r="BQ142" t="s">
        <v>74</v>
      </c>
      <c r="BR142" t="s">
        <v>101</v>
      </c>
      <c r="BS142" t="s">
        <v>2938</v>
      </c>
      <c r="BT142" t="str">
        <f>HYPERLINK("https%3A%2F%2Fwww.webofscience.com%2Fwos%2Fwoscc%2Ffull-record%2FWOS:000356126100006","View Full Record in Web of Science")</f>
        <v>View Full Record in Web of Science</v>
      </c>
    </row>
    <row r="143" spans="1:72" x14ac:dyDescent="0.25">
      <c r="A143" t="s">
        <v>72</v>
      </c>
      <c r="B143" t="s">
        <v>2939</v>
      </c>
      <c r="C143" t="s">
        <v>74</v>
      </c>
      <c r="D143" t="s">
        <v>74</v>
      </c>
      <c r="E143" t="s">
        <v>74</v>
      </c>
      <c r="F143" t="s">
        <v>2940</v>
      </c>
      <c r="G143" t="s">
        <v>74</v>
      </c>
      <c r="H143" t="s">
        <v>74</v>
      </c>
      <c r="I143" t="s">
        <v>2941</v>
      </c>
      <c r="J143" t="s">
        <v>2942</v>
      </c>
      <c r="K143" t="s">
        <v>74</v>
      </c>
      <c r="L143" t="s">
        <v>74</v>
      </c>
      <c r="M143" t="s">
        <v>78</v>
      </c>
      <c r="N143" t="s">
        <v>79</v>
      </c>
      <c r="O143" t="s">
        <v>74</v>
      </c>
      <c r="P143" t="s">
        <v>74</v>
      </c>
      <c r="Q143" t="s">
        <v>74</v>
      </c>
      <c r="R143" t="s">
        <v>74</v>
      </c>
      <c r="S143" t="s">
        <v>74</v>
      </c>
      <c r="T143" t="s">
        <v>2943</v>
      </c>
      <c r="U143" t="s">
        <v>2944</v>
      </c>
      <c r="V143" t="s">
        <v>2945</v>
      </c>
      <c r="W143" t="s">
        <v>2946</v>
      </c>
      <c r="X143" t="s">
        <v>515</v>
      </c>
      <c r="Y143" t="s">
        <v>2947</v>
      </c>
      <c r="Z143" t="s">
        <v>2948</v>
      </c>
      <c r="AA143" t="s">
        <v>2949</v>
      </c>
      <c r="AB143" t="s">
        <v>2950</v>
      </c>
      <c r="AC143" t="s">
        <v>2951</v>
      </c>
      <c r="AD143" t="s">
        <v>2952</v>
      </c>
      <c r="AE143" t="s">
        <v>2953</v>
      </c>
      <c r="AF143" t="s">
        <v>74</v>
      </c>
      <c r="AG143">
        <v>35</v>
      </c>
      <c r="AH143">
        <v>2</v>
      </c>
      <c r="AI143">
        <v>2</v>
      </c>
      <c r="AJ143">
        <v>1</v>
      </c>
      <c r="AK143">
        <v>10</v>
      </c>
      <c r="AL143" t="s">
        <v>149</v>
      </c>
      <c r="AM143" t="s">
        <v>150</v>
      </c>
      <c r="AN143" t="s">
        <v>151</v>
      </c>
      <c r="AO143" t="s">
        <v>74</v>
      </c>
      <c r="AP143" t="s">
        <v>74</v>
      </c>
      <c r="AQ143" t="s">
        <v>74</v>
      </c>
      <c r="AR143" t="s">
        <v>2954</v>
      </c>
      <c r="AS143" t="s">
        <v>2955</v>
      </c>
      <c r="AT143" t="s">
        <v>2956</v>
      </c>
      <c r="AU143">
        <v>2015</v>
      </c>
      <c r="AV143">
        <v>30</v>
      </c>
      <c r="AW143">
        <v>2</v>
      </c>
      <c r="AX143" t="s">
        <v>74</v>
      </c>
      <c r="AY143" t="s">
        <v>74</v>
      </c>
      <c r="AZ143" t="s">
        <v>74</v>
      </c>
      <c r="BA143" t="s">
        <v>74</v>
      </c>
      <c r="BB143">
        <v>351</v>
      </c>
      <c r="BC143">
        <v>381</v>
      </c>
      <c r="BD143" t="s">
        <v>74</v>
      </c>
      <c r="BE143" t="s">
        <v>2957</v>
      </c>
      <c r="BF143" t="str">
        <f>HYPERLINK("http://dx.doi.org/10.1080/21711976.2015.1016757","http://dx.doi.org/10.1080/21711976.2015.1016757")</f>
        <v>http://dx.doi.org/10.1080/21711976.2015.1016757</v>
      </c>
      <c r="BG143" t="s">
        <v>74</v>
      </c>
      <c r="BH143" t="s">
        <v>74</v>
      </c>
      <c r="BI143">
        <v>31</v>
      </c>
      <c r="BJ143" t="s">
        <v>2958</v>
      </c>
      <c r="BK143" t="s">
        <v>98</v>
      </c>
      <c r="BL143" t="s">
        <v>160</v>
      </c>
      <c r="BM143" t="s">
        <v>2959</v>
      </c>
      <c r="BN143" t="s">
        <v>74</v>
      </c>
      <c r="BO143" t="s">
        <v>74</v>
      </c>
      <c r="BP143" t="s">
        <v>74</v>
      </c>
      <c r="BQ143" t="s">
        <v>74</v>
      </c>
      <c r="BR143" t="s">
        <v>101</v>
      </c>
      <c r="BS143" t="s">
        <v>2960</v>
      </c>
      <c r="BT143" t="str">
        <f>HYPERLINK("https%3A%2F%2Fwww.webofscience.com%2Fwos%2Fwoscc%2Ffull-record%2FWOS:000354436600006","View Full Record in Web of Science")</f>
        <v>View Full Record in Web of Science</v>
      </c>
    </row>
    <row r="144" spans="1:72" x14ac:dyDescent="0.25">
      <c r="A144" t="s">
        <v>72</v>
      </c>
      <c r="B144" t="s">
        <v>2961</v>
      </c>
      <c r="C144" t="s">
        <v>74</v>
      </c>
      <c r="D144" t="s">
        <v>74</v>
      </c>
      <c r="E144" t="s">
        <v>74</v>
      </c>
      <c r="F144" t="s">
        <v>2962</v>
      </c>
      <c r="G144" t="s">
        <v>74</v>
      </c>
      <c r="H144" t="s">
        <v>74</v>
      </c>
      <c r="I144" t="s">
        <v>2963</v>
      </c>
      <c r="J144" t="s">
        <v>2964</v>
      </c>
      <c r="K144" t="s">
        <v>74</v>
      </c>
      <c r="L144" t="s">
        <v>74</v>
      </c>
      <c r="M144" t="s">
        <v>78</v>
      </c>
      <c r="N144" t="s">
        <v>79</v>
      </c>
      <c r="O144" t="s">
        <v>74</v>
      </c>
      <c r="P144" t="s">
        <v>74</v>
      </c>
      <c r="Q144" t="s">
        <v>74</v>
      </c>
      <c r="R144" t="s">
        <v>74</v>
      </c>
      <c r="S144" t="s">
        <v>74</v>
      </c>
      <c r="T144" t="s">
        <v>2965</v>
      </c>
      <c r="U144" t="s">
        <v>74</v>
      </c>
      <c r="V144" t="s">
        <v>2966</v>
      </c>
      <c r="W144" t="s">
        <v>2967</v>
      </c>
      <c r="X144" t="s">
        <v>2968</v>
      </c>
      <c r="Y144" t="s">
        <v>2969</v>
      </c>
      <c r="Z144" t="s">
        <v>2970</v>
      </c>
      <c r="AA144" t="s">
        <v>2971</v>
      </c>
      <c r="AB144" t="s">
        <v>2972</v>
      </c>
      <c r="AC144" t="s">
        <v>2973</v>
      </c>
      <c r="AD144" t="s">
        <v>2973</v>
      </c>
      <c r="AE144" t="s">
        <v>2974</v>
      </c>
      <c r="AF144" t="s">
        <v>74</v>
      </c>
      <c r="AG144">
        <v>50</v>
      </c>
      <c r="AH144">
        <v>13</v>
      </c>
      <c r="AI144">
        <v>13</v>
      </c>
      <c r="AJ144">
        <v>0</v>
      </c>
      <c r="AK144">
        <v>42</v>
      </c>
      <c r="AL144" t="s">
        <v>149</v>
      </c>
      <c r="AM144" t="s">
        <v>150</v>
      </c>
      <c r="AN144" t="s">
        <v>151</v>
      </c>
      <c r="AO144" t="s">
        <v>2975</v>
      </c>
      <c r="AP144" t="s">
        <v>2976</v>
      </c>
      <c r="AQ144" t="s">
        <v>74</v>
      </c>
      <c r="AR144" t="s">
        <v>2977</v>
      </c>
      <c r="AS144" t="s">
        <v>2978</v>
      </c>
      <c r="AT144" t="s">
        <v>933</v>
      </c>
      <c r="AU144">
        <v>2015</v>
      </c>
      <c r="AV144">
        <v>15</v>
      </c>
      <c r="AW144">
        <v>2</v>
      </c>
      <c r="AX144" t="s">
        <v>74</v>
      </c>
      <c r="AY144" t="s">
        <v>74</v>
      </c>
      <c r="AZ144" t="s">
        <v>74</v>
      </c>
      <c r="BA144" t="s">
        <v>74</v>
      </c>
      <c r="BB144">
        <v>208</v>
      </c>
      <c r="BC144">
        <v>223</v>
      </c>
      <c r="BD144" t="s">
        <v>74</v>
      </c>
      <c r="BE144" t="s">
        <v>2979</v>
      </c>
      <c r="BF144" t="str">
        <f>HYPERLINK("http://dx.doi.org/10.1080/14708477.2014.993324","http://dx.doi.org/10.1080/14708477.2014.993324")</f>
        <v>http://dx.doi.org/10.1080/14708477.2014.993324</v>
      </c>
      <c r="BG144" t="s">
        <v>74</v>
      </c>
      <c r="BH144" t="s">
        <v>74</v>
      </c>
      <c r="BI144">
        <v>16</v>
      </c>
      <c r="BJ144" t="s">
        <v>126</v>
      </c>
      <c r="BK144" t="s">
        <v>480</v>
      </c>
      <c r="BL144" t="s">
        <v>128</v>
      </c>
      <c r="BM144" t="s">
        <v>2980</v>
      </c>
      <c r="BN144" t="s">
        <v>74</v>
      </c>
      <c r="BO144" t="s">
        <v>456</v>
      </c>
      <c r="BP144" t="s">
        <v>74</v>
      </c>
      <c r="BQ144" t="s">
        <v>74</v>
      </c>
      <c r="BR144" t="s">
        <v>101</v>
      </c>
      <c r="BS144" t="s">
        <v>2981</v>
      </c>
      <c r="BT144" t="str">
        <f>HYPERLINK("https%3A%2F%2Fwww.webofscience.com%2Fwos%2Fwoscc%2Ffull-record%2FWOS:000350110100004","View Full Record in Web of Science")</f>
        <v>View Full Record in Web of Science</v>
      </c>
    </row>
    <row r="145" spans="1:72" x14ac:dyDescent="0.25">
      <c r="A145" t="s">
        <v>72</v>
      </c>
      <c r="B145" t="s">
        <v>2982</v>
      </c>
      <c r="C145" t="s">
        <v>74</v>
      </c>
      <c r="D145" t="s">
        <v>74</v>
      </c>
      <c r="E145" t="s">
        <v>74</v>
      </c>
      <c r="F145" t="s">
        <v>2983</v>
      </c>
      <c r="G145" t="s">
        <v>74</v>
      </c>
      <c r="H145" t="s">
        <v>74</v>
      </c>
      <c r="I145" t="s">
        <v>2984</v>
      </c>
      <c r="J145" t="s">
        <v>1588</v>
      </c>
      <c r="K145" t="s">
        <v>74</v>
      </c>
      <c r="L145" t="s">
        <v>74</v>
      </c>
      <c r="M145" t="s">
        <v>78</v>
      </c>
      <c r="N145" t="s">
        <v>79</v>
      </c>
      <c r="O145" t="s">
        <v>74</v>
      </c>
      <c r="P145" t="s">
        <v>74</v>
      </c>
      <c r="Q145" t="s">
        <v>74</v>
      </c>
      <c r="R145" t="s">
        <v>74</v>
      </c>
      <c r="S145" t="s">
        <v>74</v>
      </c>
      <c r="T145" t="s">
        <v>2985</v>
      </c>
      <c r="U145" t="s">
        <v>2986</v>
      </c>
      <c r="V145" t="s">
        <v>2987</v>
      </c>
      <c r="W145" t="s">
        <v>2988</v>
      </c>
      <c r="X145" t="s">
        <v>2989</v>
      </c>
      <c r="Y145" t="s">
        <v>2990</v>
      </c>
      <c r="Z145" t="s">
        <v>2991</v>
      </c>
      <c r="AA145" t="s">
        <v>2992</v>
      </c>
      <c r="AB145" t="s">
        <v>2993</v>
      </c>
      <c r="AC145" t="s">
        <v>2994</v>
      </c>
      <c r="AD145" t="s">
        <v>2994</v>
      </c>
      <c r="AE145" t="s">
        <v>2995</v>
      </c>
      <c r="AF145" t="s">
        <v>74</v>
      </c>
      <c r="AG145">
        <v>43</v>
      </c>
      <c r="AH145">
        <v>22</v>
      </c>
      <c r="AI145">
        <v>22</v>
      </c>
      <c r="AJ145">
        <v>1</v>
      </c>
      <c r="AK145">
        <v>20</v>
      </c>
      <c r="AL145" t="s">
        <v>332</v>
      </c>
      <c r="AM145" t="s">
        <v>333</v>
      </c>
      <c r="AN145" t="s">
        <v>334</v>
      </c>
      <c r="AO145" t="s">
        <v>1597</v>
      </c>
      <c r="AP145" t="s">
        <v>1598</v>
      </c>
      <c r="AQ145" t="s">
        <v>74</v>
      </c>
      <c r="AR145" t="s">
        <v>1599</v>
      </c>
      <c r="AS145" t="s">
        <v>1600</v>
      </c>
      <c r="AT145" t="s">
        <v>502</v>
      </c>
      <c r="AU145">
        <v>2015</v>
      </c>
      <c r="AV145">
        <v>21</v>
      </c>
      <c r="AW145">
        <v>3</v>
      </c>
      <c r="AX145" t="s">
        <v>74</v>
      </c>
      <c r="AY145" t="s">
        <v>74</v>
      </c>
      <c r="AZ145" t="s">
        <v>74</v>
      </c>
      <c r="BA145" t="s">
        <v>74</v>
      </c>
      <c r="BB145">
        <v>257</v>
      </c>
      <c r="BC145">
        <v>269</v>
      </c>
      <c r="BD145" t="s">
        <v>74</v>
      </c>
      <c r="BE145" t="s">
        <v>2996</v>
      </c>
      <c r="BF145" t="str">
        <f>HYPERLINK("http://dx.doi.org/10.1002/psp.1904","http://dx.doi.org/10.1002/psp.1904")</f>
        <v>http://dx.doi.org/10.1002/psp.1904</v>
      </c>
      <c r="BG145" t="s">
        <v>74</v>
      </c>
      <c r="BH145" t="s">
        <v>74</v>
      </c>
      <c r="BI145">
        <v>13</v>
      </c>
      <c r="BJ145" t="s">
        <v>1604</v>
      </c>
      <c r="BK145" t="s">
        <v>98</v>
      </c>
      <c r="BL145" t="s">
        <v>1604</v>
      </c>
      <c r="BM145" t="s">
        <v>2997</v>
      </c>
      <c r="BN145" t="s">
        <v>74</v>
      </c>
      <c r="BO145" t="s">
        <v>74</v>
      </c>
      <c r="BP145" t="s">
        <v>74</v>
      </c>
      <c r="BQ145" t="s">
        <v>74</v>
      </c>
      <c r="BR145" t="s">
        <v>101</v>
      </c>
      <c r="BS145" t="s">
        <v>2998</v>
      </c>
      <c r="BT145" t="str">
        <f>HYPERLINK("https%3A%2F%2Fwww.webofscience.com%2Fwos%2Fwoscc%2Ffull-record%2FWOS:000353067000006","View Full Record in Web of Science")</f>
        <v>View Full Record in Web of Science</v>
      </c>
    </row>
    <row r="146" spans="1:72" x14ac:dyDescent="0.25">
      <c r="A146" t="s">
        <v>72</v>
      </c>
      <c r="B146" t="s">
        <v>2999</v>
      </c>
      <c r="C146" t="s">
        <v>74</v>
      </c>
      <c r="D146" t="s">
        <v>74</v>
      </c>
      <c r="E146" t="s">
        <v>74</v>
      </c>
      <c r="F146" t="s">
        <v>3000</v>
      </c>
      <c r="G146" t="s">
        <v>74</v>
      </c>
      <c r="H146" t="s">
        <v>74</v>
      </c>
      <c r="I146" t="s">
        <v>3001</v>
      </c>
      <c r="J146" t="s">
        <v>3002</v>
      </c>
      <c r="K146" t="s">
        <v>74</v>
      </c>
      <c r="L146" t="s">
        <v>74</v>
      </c>
      <c r="M146" t="s">
        <v>78</v>
      </c>
      <c r="N146" t="s">
        <v>79</v>
      </c>
      <c r="O146" t="s">
        <v>74</v>
      </c>
      <c r="P146" t="s">
        <v>74</v>
      </c>
      <c r="Q146" t="s">
        <v>74</v>
      </c>
      <c r="R146" t="s">
        <v>74</v>
      </c>
      <c r="S146" t="s">
        <v>74</v>
      </c>
      <c r="T146" t="s">
        <v>3003</v>
      </c>
      <c r="U146" t="s">
        <v>74</v>
      </c>
      <c r="V146" t="s">
        <v>3004</v>
      </c>
      <c r="W146" t="s">
        <v>3005</v>
      </c>
      <c r="X146" t="s">
        <v>3006</v>
      </c>
      <c r="Y146" t="s">
        <v>3007</v>
      </c>
      <c r="Z146" t="s">
        <v>3008</v>
      </c>
      <c r="AA146" t="s">
        <v>74</v>
      </c>
      <c r="AB146" t="s">
        <v>3009</v>
      </c>
      <c r="AC146" t="s">
        <v>74</v>
      </c>
      <c r="AD146" t="s">
        <v>74</v>
      </c>
      <c r="AE146" t="s">
        <v>74</v>
      </c>
      <c r="AF146" t="s">
        <v>74</v>
      </c>
      <c r="AG146">
        <v>46</v>
      </c>
      <c r="AH146">
        <v>2</v>
      </c>
      <c r="AI146">
        <v>2</v>
      </c>
      <c r="AJ146">
        <v>0</v>
      </c>
      <c r="AK146">
        <v>4</v>
      </c>
      <c r="AL146" t="s">
        <v>149</v>
      </c>
      <c r="AM146" t="s">
        <v>150</v>
      </c>
      <c r="AN146" t="s">
        <v>3010</v>
      </c>
      <c r="AO146" t="s">
        <v>3011</v>
      </c>
      <c r="AP146" t="s">
        <v>3012</v>
      </c>
      <c r="AQ146" t="s">
        <v>74</v>
      </c>
      <c r="AR146" t="s">
        <v>3013</v>
      </c>
      <c r="AS146" t="s">
        <v>3014</v>
      </c>
      <c r="AT146" t="s">
        <v>546</v>
      </c>
      <c r="AU146">
        <v>2015</v>
      </c>
      <c r="AV146">
        <v>34</v>
      </c>
      <c r="AW146">
        <v>1</v>
      </c>
      <c r="AX146" t="s">
        <v>74</v>
      </c>
      <c r="AY146" t="s">
        <v>74</v>
      </c>
      <c r="AZ146" t="s">
        <v>74</v>
      </c>
      <c r="BA146" t="s">
        <v>74</v>
      </c>
      <c r="BB146">
        <v>45</v>
      </c>
      <c r="BC146">
        <v>68</v>
      </c>
      <c r="BD146" t="s">
        <v>74</v>
      </c>
      <c r="BE146" t="s">
        <v>3015</v>
      </c>
      <c r="BF146" t="str">
        <f>HYPERLINK("http://dx.doi.org/10.1080/13531042.2015.1005819","http://dx.doi.org/10.1080/13531042.2015.1005819")</f>
        <v>http://dx.doi.org/10.1080/13531042.2015.1005819</v>
      </c>
      <c r="BG146" t="s">
        <v>74</v>
      </c>
      <c r="BH146" t="s">
        <v>74</v>
      </c>
      <c r="BI146">
        <v>24</v>
      </c>
      <c r="BJ146" t="s">
        <v>229</v>
      </c>
      <c r="BK146" t="s">
        <v>480</v>
      </c>
      <c r="BL146" t="s">
        <v>229</v>
      </c>
      <c r="BM146" t="s">
        <v>3016</v>
      </c>
      <c r="BN146" t="s">
        <v>74</v>
      </c>
      <c r="BO146" t="s">
        <v>74</v>
      </c>
      <c r="BP146" t="s">
        <v>74</v>
      </c>
      <c r="BQ146" t="s">
        <v>74</v>
      </c>
      <c r="BR146" t="s">
        <v>101</v>
      </c>
      <c r="BS146" t="s">
        <v>3017</v>
      </c>
      <c r="BT146" t="str">
        <f>HYPERLINK("https%3A%2F%2Fwww.webofscience.com%2Fwos%2Fwoscc%2Ffull-record%2FWOS:000350650400002","View Full Record in Web of Science")</f>
        <v>View Full Record in Web of Science</v>
      </c>
    </row>
    <row r="147" spans="1:72" x14ac:dyDescent="0.25">
      <c r="A147" t="s">
        <v>72</v>
      </c>
      <c r="B147" t="s">
        <v>3018</v>
      </c>
      <c r="C147" t="s">
        <v>74</v>
      </c>
      <c r="D147" t="s">
        <v>74</v>
      </c>
      <c r="E147" t="s">
        <v>74</v>
      </c>
      <c r="F147" t="s">
        <v>3019</v>
      </c>
      <c r="G147" t="s">
        <v>74</v>
      </c>
      <c r="H147" t="s">
        <v>74</v>
      </c>
      <c r="I147" t="s">
        <v>3020</v>
      </c>
      <c r="J147" t="s">
        <v>1184</v>
      </c>
      <c r="K147" t="s">
        <v>74</v>
      </c>
      <c r="L147" t="s">
        <v>74</v>
      </c>
      <c r="M147" t="s">
        <v>78</v>
      </c>
      <c r="N147" t="s">
        <v>79</v>
      </c>
      <c r="O147" t="s">
        <v>74</v>
      </c>
      <c r="P147" t="s">
        <v>74</v>
      </c>
      <c r="Q147" t="s">
        <v>74</v>
      </c>
      <c r="R147" t="s">
        <v>74</v>
      </c>
      <c r="S147" t="s">
        <v>74</v>
      </c>
      <c r="T147" t="s">
        <v>74</v>
      </c>
      <c r="U147" t="s">
        <v>3021</v>
      </c>
      <c r="V147" t="s">
        <v>3022</v>
      </c>
      <c r="W147" t="s">
        <v>3023</v>
      </c>
      <c r="X147" t="s">
        <v>3024</v>
      </c>
      <c r="Y147" t="s">
        <v>3025</v>
      </c>
      <c r="Z147" t="s">
        <v>3026</v>
      </c>
      <c r="AA147" t="s">
        <v>3027</v>
      </c>
      <c r="AB147" t="s">
        <v>3028</v>
      </c>
      <c r="AC147" t="s">
        <v>74</v>
      </c>
      <c r="AD147" t="s">
        <v>74</v>
      </c>
      <c r="AE147" t="s">
        <v>74</v>
      </c>
      <c r="AF147" t="s">
        <v>74</v>
      </c>
      <c r="AG147">
        <v>31</v>
      </c>
      <c r="AH147">
        <v>6</v>
      </c>
      <c r="AI147">
        <v>6</v>
      </c>
      <c r="AJ147">
        <v>0</v>
      </c>
      <c r="AK147">
        <v>10</v>
      </c>
      <c r="AL147" t="s">
        <v>3029</v>
      </c>
      <c r="AM147" t="s">
        <v>3030</v>
      </c>
      <c r="AN147" t="s">
        <v>3031</v>
      </c>
      <c r="AO147" t="s">
        <v>1199</v>
      </c>
      <c r="AP147" t="s">
        <v>1200</v>
      </c>
      <c r="AQ147" t="s">
        <v>74</v>
      </c>
      <c r="AR147" t="s">
        <v>1201</v>
      </c>
      <c r="AS147" t="s">
        <v>1202</v>
      </c>
      <c r="AT147" t="s">
        <v>74</v>
      </c>
      <c r="AU147">
        <v>2015</v>
      </c>
      <c r="AV147">
        <v>66</v>
      </c>
      <c r="AW147">
        <v>3</v>
      </c>
      <c r="AX147" t="s">
        <v>74</v>
      </c>
      <c r="AY147" t="s">
        <v>74</v>
      </c>
      <c r="AZ147" t="s">
        <v>74</v>
      </c>
      <c r="BA147" t="s">
        <v>74</v>
      </c>
      <c r="BB147">
        <v>278</v>
      </c>
      <c r="BC147">
        <v>285</v>
      </c>
      <c r="BD147" t="s">
        <v>74</v>
      </c>
      <c r="BE147" t="s">
        <v>3032</v>
      </c>
      <c r="BF147" t="str">
        <f>HYPERLINK("http://dx.doi.org/10.1016/j.jchb.2015.02.001","http://dx.doi.org/10.1016/j.jchb.2015.02.001")</f>
        <v>http://dx.doi.org/10.1016/j.jchb.2015.02.001</v>
      </c>
      <c r="BG147" t="s">
        <v>74</v>
      </c>
      <c r="BH147" t="s">
        <v>74</v>
      </c>
      <c r="BI147">
        <v>8</v>
      </c>
      <c r="BJ147" t="s">
        <v>1204</v>
      </c>
      <c r="BK147" t="s">
        <v>98</v>
      </c>
      <c r="BL147" t="s">
        <v>1204</v>
      </c>
      <c r="BM147" t="s">
        <v>3033</v>
      </c>
      <c r="BN147">
        <v>25736079</v>
      </c>
      <c r="BO147" t="s">
        <v>74</v>
      </c>
      <c r="BP147" t="s">
        <v>74</v>
      </c>
      <c r="BQ147" t="s">
        <v>74</v>
      </c>
      <c r="BR147" t="s">
        <v>101</v>
      </c>
      <c r="BS147" t="s">
        <v>3034</v>
      </c>
      <c r="BT147" t="str">
        <f>HYPERLINK("https%3A%2F%2Fwww.webofscience.com%2Fwos%2Fwoscc%2Ffull-record%2FWOS:000356979200007","View Full Record in Web of Science")</f>
        <v>View Full Record in Web of Science</v>
      </c>
    </row>
    <row r="148" spans="1:72" x14ac:dyDescent="0.25">
      <c r="A148" t="s">
        <v>72</v>
      </c>
      <c r="B148" t="s">
        <v>3035</v>
      </c>
      <c r="C148" t="s">
        <v>74</v>
      </c>
      <c r="D148" t="s">
        <v>74</v>
      </c>
      <c r="E148" t="s">
        <v>74</v>
      </c>
      <c r="F148" t="s">
        <v>3036</v>
      </c>
      <c r="G148" t="s">
        <v>74</v>
      </c>
      <c r="H148" t="s">
        <v>74</v>
      </c>
      <c r="I148" t="s">
        <v>3037</v>
      </c>
      <c r="J148" t="s">
        <v>3038</v>
      </c>
      <c r="K148" t="s">
        <v>74</v>
      </c>
      <c r="L148" t="s">
        <v>74</v>
      </c>
      <c r="M148" t="s">
        <v>78</v>
      </c>
      <c r="N148" t="s">
        <v>79</v>
      </c>
      <c r="O148" t="s">
        <v>74</v>
      </c>
      <c r="P148" t="s">
        <v>74</v>
      </c>
      <c r="Q148" t="s">
        <v>74</v>
      </c>
      <c r="R148" t="s">
        <v>74</v>
      </c>
      <c r="S148" t="s">
        <v>74</v>
      </c>
      <c r="T148" t="s">
        <v>3039</v>
      </c>
      <c r="U148" t="s">
        <v>3040</v>
      </c>
      <c r="V148" t="s">
        <v>3041</v>
      </c>
      <c r="W148" t="s">
        <v>3042</v>
      </c>
      <c r="X148" t="s">
        <v>515</v>
      </c>
      <c r="Y148" t="s">
        <v>3043</v>
      </c>
      <c r="Z148" t="s">
        <v>3044</v>
      </c>
      <c r="AA148" t="s">
        <v>3045</v>
      </c>
      <c r="AB148" t="s">
        <v>3046</v>
      </c>
      <c r="AC148" t="s">
        <v>74</v>
      </c>
      <c r="AD148" t="s">
        <v>74</v>
      </c>
      <c r="AE148" t="s">
        <v>74</v>
      </c>
      <c r="AF148" t="s">
        <v>74</v>
      </c>
      <c r="AG148">
        <v>78</v>
      </c>
      <c r="AH148">
        <v>1</v>
      </c>
      <c r="AI148">
        <v>1</v>
      </c>
      <c r="AJ148">
        <v>3</v>
      </c>
      <c r="AK148">
        <v>6</v>
      </c>
      <c r="AL148" t="s">
        <v>149</v>
      </c>
      <c r="AM148" t="s">
        <v>150</v>
      </c>
      <c r="AN148" t="s">
        <v>151</v>
      </c>
      <c r="AO148" t="s">
        <v>3047</v>
      </c>
      <c r="AP148" t="s">
        <v>3048</v>
      </c>
      <c r="AQ148" t="s">
        <v>74</v>
      </c>
      <c r="AR148" t="s">
        <v>3049</v>
      </c>
      <c r="AS148" t="s">
        <v>3050</v>
      </c>
      <c r="AT148" t="s">
        <v>74</v>
      </c>
      <c r="AU148">
        <v>2015</v>
      </c>
      <c r="AV148">
        <v>15</v>
      </c>
      <c r="AW148">
        <v>1</v>
      </c>
      <c r="AX148" t="s">
        <v>74</v>
      </c>
      <c r="AY148" t="s">
        <v>74</v>
      </c>
      <c r="AZ148" t="s">
        <v>503</v>
      </c>
      <c r="BA148" t="s">
        <v>74</v>
      </c>
      <c r="BB148">
        <v>53</v>
      </c>
      <c r="BC148">
        <v>73</v>
      </c>
      <c r="BD148" t="s">
        <v>74</v>
      </c>
      <c r="BE148" t="s">
        <v>3051</v>
      </c>
      <c r="BF148" t="str">
        <f>HYPERLINK("http://dx.doi.org/10.1080/14680777.2015.988392","http://dx.doi.org/10.1080/14680777.2015.988392")</f>
        <v>http://dx.doi.org/10.1080/14680777.2015.988392</v>
      </c>
      <c r="BG148" t="s">
        <v>74</v>
      </c>
      <c r="BH148" t="s">
        <v>74</v>
      </c>
      <c r="BI148">
        <v>21</v>
      </c>
      <c r="BJ148" t="s">
        <v>3052</v>
      </c>
      <c r="BK148" t="s">
        <v>98</v>
      </c>
      <c r="BL148" t="s">
        <v>3052</v>
      </c>
      <c r="BM148" t="s">
        <v>3053</v>
      </c>
      <c r="BN148" t="s">
        <v>74</v>
      </c>
      <c r="BO148" t="s">
        <v>74</v>
      </c>
      <c r="BP148" t="s">
        <v>74</v>
      </c>
      <c r="BQ148" t="s">
        <v>74</v>
      </c>
      <c r="BR148" t="s">
        <v>101</v>
      </c>
      <c r="BS148" t="s">
        <v>3054</v>
      </c>
      <c r="BT148" t="str">
        <f>HYPERLINK("https%3A%2F%2Fwww.webofscience.com%2Fwos%2Fwoscc%2Ffull-record%2FWOS:000212887300004","View Full Record in Web of Science")</f>
        <v>View Full Record in Web of Science</v>
      </c>
    </row>
    <row r="149" spans="1:72" x14ac:dyDescent="0.25">
      <c r="A149" t="s">
        <v>72</v>
      </c>
      <c r="B149" t="s">
        <v>3055</v>
      </c>
      <c r="C149" t="s">
        <v>74</v>
      </c>
      <c r="D149" t="s">
        <v>74</v>
      </c>
      <c r="E149" t="s">
        <v>74</v>
      </c>
      <c r="F149" t="s">
        <v>3056</v>
      </c>
      <c r="G149" t="s">
        <v>74</v>
      </c>
      <c r="H149" t="s">
        <v>74</v>
      </c>
      <c r="I149" t="s">
        <v>3057</v>
      </c>
      <c r="J149" t="s">
        <v>3058</v>
      </c>
      <c r="K149" t="s">
        <v>74</v>
      </c>
      <c r="L149" t="s">
        <v>74</v>
      </c>
      <c r="M149" t="s">
        <v>78</v>
      </c>
      <c r="N149" t="s">
        <v>79</v>
      </c>
      <c r="O149" t="s">
        <v>74</v>
      </c>
      <c r="P149" t="s">
        <v>74</v>
      </c>
      <c r="Q149" t="s">
        <v>74</v>
      </c>
      <c r="R149" t="s">
        <v>74</v>
      </c>
      <c r="S149" t="s">
        <v>74</v>
      </c>
      <c r="T149" t="s">
        <v>3059</v>
      </c>
      <c r="U149" t="s">
        <v>3060</v>
      </c>
      <c r="V149" t="s">
        <v>3061</v>
      </c>
      <c r="W149" t="s">
        <v>3062</v>
      </c>
      <c r="X149" t="s">
        <v>3063</v>
      </c>
      <c r="Y149" t="s">
        <v>3064</v>
      </c>
      <c r="Z149" t="s">
        <v>3065</v>
      </c>
      <c r="AA149" t="s">
        <v>3066</v>
      </c>
      <c r="AB149" t="s">
        <v>3067</v>
      </c>
      <c r="AC149" t="s">
        <v>3068</v>
      </c>
      <c r="AD149" t="s">
        <v>1135</v>
      </c>
      <c r="AE149" t="s">
        <v>3069</v>
      </c>
      <c r="AF149" t="s">
        <v>74</v>
      </c>
      <c r="AG149">
        <v>29</v>
      </c>
      <c r="AH149">
        <v>4</v>
      </c>
      <c r="AI149">
        <v>4</v>
      </c>
      <c r="AJ149">
        <v>0</v>
      </c>
      <c r="AK149">
        <v>9</v>
      </c>
      <c r="AL149" t="s">
        <v>149</v>
      </c>
      <c r="AM149" t="s">
        <v>150</v>
      </c>
      <c r="AN149" t="s">
        <v>3010</v>
      </c>
      <c r="AO149" t="s">
        <v>3070</v>
      </c>
      <c r="AP149" t="s">
        <v>3071</v>
      </c>
      <c r="AQ149" t="s">
        <v>74</v>
      </c>
      <c r="AR149" t="s">
        <v>3072</v>
      </c>
      <c r="AS149" t="s">
        <v>3073</v>
      </c>
      <c r="AT149" t="s">
        <v>74</v>
      </c>
      <c r="AU149">
        <v>2015</v>
      </c>
      <c r="AV149">
        <v>15</v>
      </c>
      <c r="AW149">
        <v>2</v>
      </c>
      <c r="AX149" t="s">
        <v>74</v>
      </c>
      <c r="AY149" t="s">
        <v>74</v>
      </c>
      <c r="AZ149" t="s">
        <v>74</v>
      </c>
      <c r="BA149" t="s">
        <v>74</v>
      </c>
      <c r="BB149">
        <v>99</v>
      </c>
      <c r="BC149">
        <v>121</v>
      </c>
      <c r="BD149" t="s">
        <v>74</v>
      </c>
      <c r="BE149" t="s">
        <v>3074</v>
      </c>
      <c r="BF149" t="str">
        <f>HYPERLINK("http://dx.doi.org/10.1080/1406099X.2015.1124227","http://dx.doi.org/10.1080/1406099X.2015.1124227")</f>
        <v>http://dx.doi.org/10.1080/1406099X.2015.1124227</v>
      </c>
      <c r="BG149" t="s">
        <v>74</v>
      </c>
      <c r="BH149" t="s">
        <v>74</v>
      </c>
      <c r="BI149">
        <v>23</v>
      </c>
      <c r="BJ149" t="s">
        <v>633</v>
      </c>
      <c r="BK149" t="s">
        <v>98</v>
      </c>
      <c r="BL149" t="s">
        <v>634</v>
      </c>
      <c r="BM149" t="s">
        <v>3075</v>
      </c>
      <c r="BN149" t="s">
        <v>74</v>
      </c>
      <c r="BO149" t="s">
        <v>130</v>
      </c>
      <c r="BP149" t="s">
        <v>74</v>
      </c>
      <c r="BQ149" t="s">
        <v>74</v>
      </c>
      <c r="BR149" t="s">
        <v>101</v>
      </c>
      <c r="BS149" t="s">
        <v>3076</v>
      </c>
      <c r="BT149" t="str">
        <f>HYPERLINK("https%3A%2F%2Fwww.webofscience.com%2Fwos%2Fwoscc%2Ffull-record%2FWOS:000369853300002","View Full Record in Web of Science")</f>
        <v>View Full Record in Web of Science</v>
      </c>
    </row>
    <row r="150" spans="1:72" x14ac:dyDescent="0.25">
      <c r="A150" t="s">
        <v>72</v>
      </c>
      <c r="B150" t="s">
        <v>3077</v>
      </c>
      <c r="C150" t="s">
        <v>74</v>
      </c>
      <c r="D150" t="s">
        <v>74</v>
      </c>
      <c r="E150" t="s">
        <v>74</v>
      </c>
      <c r="F150" t="s">
        <v>3078</v>
      </c>
      <c r="G150" t="s">
        <v>74</v>
      </c>
      <c r="H150" t="s">
        <v>74</v>
      </c>
      <c r="I150" t="s">
        <v>3079</v>
      </c>
      <c r="J150" t="s">
        <v>1184</v>
      </c>
      <c r="K150" t="s">
        <v>74</v>
      </c>
      <c r="L150" t="s">
        <v>74</v>
      </c>
      <c r="M150" t="s">
        <v>78</v>
      </c>
      <c r="N150" t="s">
        <v>79</v>
      </c>
      <c r="O150" t="s">
        <v>74</v>
      </c>
      <c r="P150" t="s">
        <v>74</v>
      </c>
      <c r="Q150" t="s">
        <v>74</v>
      </c>
      <c r="R150" t="s">
        <v>74</v>
      </c>
      <c r="S150" t="s">
        <v>74</v>
      </c>
      <c r="T150" t="s">
        <v>74</v>
      </c>
      <c r="U150" t="s">
        <v>3080</v>
      </c>
      <c r="V150" t="s">
        <v>3081</v>
      </c>
      <c r="W150" t="s">
        <v>3082</v>
      </c>
      <c r="X150" t="s">
        <v>3083</v>
      </c>
      <c r="Y150" t="s">
        <v>3084</v>
      </c>
      <c r="Z150" t="s">
        <v>3085</v>
      </c>
      <c r="AA150" t="s">
        <v>3086</v>
      </c>
      <c r="AB150" t="s">
        <v>3087</v>
      </c>
      <c r="AC150" t="s">
        <v>3088</v>
      </c>
      <c r="AD150" t="s">
        <v>3088</v>
      </c>
      <c r="AE150" t="s">
        <v>3089</v>
      </c>
      <c r="AF150" t="s">
        <v>74</v>
      </c>
      <c r="AG150">
        <v>77</v>
      </c>
      <c r="AH150">
        <v>13</v>
      </c>
      <c r="AI150">
        <v>13</v>
      </c>
      <c r="AJ150">
        <v>0</v>
      </c>
      <c r="AK150">
        <v>6</v>
      </c>
      <c r="AL150" t="s">
        <v>1196</v>
      </c>
      <c r="AM150" t="s">
        <v>1197</v>
      </c>
      <c r="AN150" t="s">
        <v>1198</v>
      </c>
      <c r="AO150" t="s">
        <v>1199</v>
      </c>
      <c r="AP150" t="s">
        <v>1200</v>
      </c>
      <c r="AQ150" t="s">
        <v>74</v>
      </c>
      <c r="AR150" t="s">
        <v>1201</v>
      </c>
      <c r="AS150" t="s">
        <v>1202</v>
      </c>
      <c r="AT150" t="s">
        <v>74</v>
      </c>
      <c r="AU150">
        <v>2015</v>
      </c>
      <c r="AV150">
        <v>66</v>
      </c>
      <c r="AW150">
        <v>4</v>
      </c>
      <c r="AX150" t="s">
        <v>74</v>
      </c>
      <c r="AY150" t="s">
        <v>74</v>
      </c>
      <c r="AZ150" t="s">
        <v>74</v>
      </c>
      <c r="BA150" t="s">
        <v>74</v>
      </c>
      <c r="BB150">
        <v>357</v>
      </c>
      <c r="BC150">
        <v>368</v>
      </c>
      <c r="BD150" t="s">
        <v>74</v>
      </c>
      <c r="BE150" t="s">
        <v>3090</v>
      </c>
      <c r="BF150" t="str">
        <f>HYPERLINK("http://dx.doi.org/10.1016/j.jchb.2014.09.008","http://dx.doi.org/10.1016/j.jchb.2014.09.008")</f>
        <v>http://dx.doi.org/10.1016/j.jchb.2014.09.008</v>
      </c>
      <c r="BG150" t="s">
        <v>74</v>
      </c>
      <c r="BH150" t="s">
        <v>74</v>
      </c>
      <c r="BI150">
        <v>12</v>
      </c>
      <c r="BJ150" t="s">
        <v>1204</v>
      </c>
      <c r="BK150" t="s">
        <v>98</v>
      </c>
      <c r="BL150" t="s">
        <v>1204</v>
      </c>
      <c r="BM150" t="s">
        <v>3091</v>
      </c>
      <c r="BN150">
        <v>25796137</v>
      </c>
      <c r="BO150" t="s">
        <v>74</v>
      </c>
      <c r="BP150" t="s">
        <v>74</v>
      </c>
      <c r="BQ150" t="s">
        <v>74</v>
      </c>
      <c r="BR150" t="s">
        <v>101</v>
      </c>
      <c r="BS150" t="s">
        <v>3092</v>
      </c>
      <c r="BT150" t="str">
        <f>HYPERLINK("https%3A%2F%2Fwww.webofscience.com%2Fwos%2Fwoscc%2Ffull-record%2FWOS:000359824500006","View Full Record in Web of Science")</f>
        <v>View Full Record in Web of Science</v>
      </c>
    </row>
    <row r="151" spans="1:72" x14ac:dyDescent="0.25">
      <c r="A151" t="s">
        <v>72</v>
      </c>
      <c r="B151" t="s">
        <v>3093</v>
      </c>
      <c r="C151" t="s">
        <v>74</v>
      </c>
      <c r="D151" t="s">
        <v>74</v>
      </c>
      <c r="E151" t="s">
        <v>74</v>
      </c>
      <c r="F151" t="s">
        <v>3094</v>
      </c>
      <c r="G151" t="s">
        <v>74</v>
      </c>
      <c r="H151" t="s">
        <v>74</v>
      </c>
      <c r="I151" t="s">
        <v>3095</v>
      </c>
      <c r="J151" t="s">
        <v>3096</v>
      </c>
      <c r="K151" t="s">
        <v>74</v>
      </c>
      <c r="L151" t="s">
        <v>74</v>
      </c>
      <c r="M151" t="s">
        <v>78</v>
      </c>
      <c r="N151" t="s">
        <v>79</v>
      </c>
      <c r="O151" t="s">
        <v>74</v>
      </c>
      <c r="P151" t="s">
        <v>74</v>
      </c>
      <c r="Q151" t="s">
        <v>74</v>
      </c>
      <c r="R151" t="s">
        <v>74</v>
      </c>
      <c r="S151" t="s">
        <v>74</v>
      </c>
      <c r="T151" t="s">
        <v>74</v>
      </c>
      <c r="U151" t="s">
        <v>3097</v>
      </c>
      <c r="V151" t="s">
        <v>3098</v>
      </c>
      <c r="W151" t="s">
        <v>3099</v>
      </c>
      <c r="X151" t="s">
        <v>3100</v>
      </c>
      <c r="Y151" t="s">
        <v>3101</v>
      </c>
      <c r="Z151" t="s">
        <v>3102</v>
      </c>
      <c r="AA151" t="s">
        <v>3103</v>
      </c>
      <c r="AB151" t="s">
        <v>3104</v>
      </c>
      <c r="AC151" t="s">
        <v>74</v>
      </c>
      <c r="AD151" t="s">
        <v>74</v>
      </c>
      <c r="AE151" t="s">
        <v>74</v>
      </c>
      <c r="AF151" t="s">
        <v>74</v>
      </c>
      <c r="AG151">
        <v>68</v>
      </c>
      <c r="AH151">
        <v>9</v>
      </c>
      <c r="AI151">
        <v>9</v>
      </c>
      <c r="AJ151">
        <v>0</v>
      </c>
      <c r="AK151">
        <v>16</v>
      </c>
      <c r="AL151" t="s">
        <v>3105</v>
      </c>
      <c r="AM151" t="s">
        <v>3106</v>
      </c>
      <c r="AN151" t="s">
        <v>3107</v>
      </c>
      <c r="AO151" t="s">
        <v>3108</v>
      </c>
      <c r="AP151" t="s">
        <v>74</v>
      </c>
      <c r="AQ151" t="s">
        <v>74</v>
      </c>
      <c r="AR151" t="s">
        <v>3109</v>
      </c>
      <c r="AS151" t="s">
        <v>3110</v>
      </c>
      <c r="AT151" t="s">
        <v>3111</v>
      </c>
      <c r="AU151">
        <v>2014</v>
      </c>
      <c r="AV151">
        <v>31</v>
      </c>
      <c r="AW151" t="s">
        <v>74</v>
      </c>
      <c r="AX151" t="s">
        <v>74</v>
      </c>
      <c r="AY151" t="s">
        <v>74</v>
      </c>
      <c r="AZ151" t="s">
        <v>74</v>
      </c>
      <c r="BA151" t="s">
        <v>74</v>
      </c>
      <c r="BB151">
        <v>1107</v>
      </c>
      <c r="BC151">
        <v>1135</v>
      </c>
      <c r="BD151" t="s">
        <v>74</v>
      </c>
      <c r="BE151" t="s">
        <v>3112</v>
      </c>
      <c r="BF151" t="str">
        <f>HYPERLINK("http://dx.doi.org/10.4054/DemRes.2014.31.36","http://dx.doi.org/10.4054/DemRes.2014.31.36")</f>
        <v>http://dx.doi.org/10.4054/DemRes.2014.31.36</v>
      </c>
      <c r="BG151" t="s">
        <v>74</v>
      </c>
      <c r="BH151" t="s">
        <v>74</v>
      </c>
      <c r="BI151">
        <v>29</v>
      </c>
      <c r="BJ151" t="s">
        <v>97</v>
      </c>
      <c r="BK151" t="s">
        <v>98</v>
      </c>
      <c r="BL151" t="s">
        <v>97</v>
      </c>
      <c r="BM151" t="s">
        <v>3113</v>
      </c>
      <c r="BN151" t="s">
        <v>74</v>
      </c>
      <c r="BO151" t="s">
        <v>3114</v>
      </c>
      <c r="BP151" t="s">
        <v>74</v>
      </c>
      <c r="BQ151" t="s">
        <v>74</v>
      </c>
      <c r="BR151" t="s">
        <v>101</v>
      </c>
      <c r="BS151" t="s">
        <v>3115</v>
      </c>
      <c r="BT151" t="str">
        <f>HYPERLINK("https%3A%2F%2Fwww.webofscience.com%2Fwos%2Fwoscc%2Ffull-record%2FWOS:000345044700003","View Full Record in Web of Science")</f>
        <v>View Full Record in Web of Science</v>
      </c>
    </row>
    <row r="152" spans="1:72" x14ac:dyDescent="0.25">
      <c r="A152" t="s">
        <v>72</v>
      </c>
      <c r="B152" t="s">
        <v>3116</v>
      </c>
      <c r="C152" t="s">
        <v>74</v>
      </c>
      <c r="D152" t="s">
        <v>74</v>
      </c>
      <c r="E152" t="s">
        <v>74</v>
      </c>
      <c r="F152" t="s">
        <v>3117</v>
      </c>
      <c r="G152" t="s">
        <v>74</v>
      </c>
      <c r="H152" t="s">
        <v>74</v>
      </c>
      <c r="I152" t="s">
        <v>3118</v>
      </c>
      <c r="J152" t="s">
        <v>3119</v>
      </c>
      <c r="K152" t="s">
        <v>74</v>
      </c>
      <c r="L152" t="s">
        <v>74</v>
      </c>
      <c r="M152" t="s">
        <v>78</v>
      </c>
      <c r="N152" t="s">
        <v>79</v>
      </c>
      <c r="O152" t="s">
        <v>74</v>
      </c>
      <c r="P152" t="s">
        <v>74</v>
      </c>
      <c r="Q152" t="s">
        <v>74</v>
      </c>
      <c r="R152" t="s">
        <v>74</v>
      </c>
      <c r="S152" t="s">
        <v>74</v>
      </c>
      <c r="T152" t="s">
        <v>3120</v>
      </c>
      <c r="U152" t="s">
        <v>74</v>
      </c>
      <c r="V152" t="s">
        <v>3121</v>
      </c>
      <c r="W152" t="s">
        <v>3122</v>
      </c>
      <c r="X152" t="s">
        <v>3123</v>
      </c>
      <c r="Y152" t="s">
        <v>3124</v>
      </c>
      <c r="Z152" t="s">
        <v>3125</v>
      </c>
      <c r="AA152" t="s">
        <v>74</v>
      </c>
      <c r="AB152" t="s">
        <v>74</v>
      </c>
      <c r="AC152" t="s">
        <v>74</v>
      </c>
      <c r="AD152" t="s">
        <v>74</v>
      </c>
      <c r="AE152" t="s">
        <v>74</v>
      </c>
      <c r="AF152" t="s">
        <v>74</v>
      </c>
      <c r="AG152">
        <v>44</v>
      </c>
      <c r="AH152">
        <v>4</v>
      </c>
      <c r="AI152">
        <v>4</v>
      </c>
      <c r="AJ152">
        <v>1</v>
      </c>
      <c r="AK152">
        <v>8</v>
      </c>
      <c r="AL152" t="s">
        <v>2863</v>
      </c>
      <c r="AM152" t="s">
        <v>2864</v>
      </c>
      <c r="AN152" t="s">
        <v>2865</v>
      </c>
      <c r="AO152" t="s">
        <v>3126</v>
      </c>
      <c r="AP152" t="s">
        <v>3127</v>
      </c>
      <c r="AQ152" t="s">
        <v>74</v>
      </c>
      <c r="AR152" t="s">
        <v>3128</v>
      </c>
      <c r="AS152" t="s">
        <v>3129</v>
      </c>
      <c r="AT152" t="s">
        <v>124</v>
      </c>
      <c r="AU152">
        <v>2014</v>
      </c>
      <c r="AV152">
        <v>33</v>
      </c>
      <c r="AW152" t="s">
        <v>3130</v>
      </c>
      <c r="AX152" t="s">
        <v>74</v>
      </c>
      <c r="AY152" t="s">
        <v>74</v>
      </c>
      <c r="AZ152" t="s">
        <v>503</v>
      </c>
      <c r="BA152" t="s">
        <v>74</v>
      </c>
      <c r="BB152">
        <v>575</v>
      </c>
      <c r="BC152">
        <v>600</v>
      </c>
      <c r="BD152" t="s">
        <v>74</v>
      </c>
      <c r="BE152" t="s">
        <v>3131</v>
      </c>
      <c r="BF152" t="str">
        <f>HYPERLINK("http://dx.doi.org/10.1515/multi-2014-0029","http://dx.doi.org/10.1515/multi-2014-0029")</f>
        <v>http://dx.doi.org/10.1515/multi-2014-0029</v>
      </c>
      <c r="BG152" t="s">
        <v>74</v>
      </c>
      <c r="BH152" t="s">
        <v>74</v>
      </c>
      <c r="BI152">
        <v>26</v>
      </c>
      <c r="BJ152" t="s">
        <v>126</v>
      </c>
      <c r="BK152" t="s">
        <v>480</v>
      </c>
      <c r="BL152" t="s">
        <v>128</v>
      </c>
      <c r="BM152" t="s">
        <v>3132</v>
      </c>
      <c r="BN152" t="s">
        <v>74</v>
      </c>
      <c r="BO152" t="s">
        <v>74</v>
      </c>
      <c r="BP152" t="s">
        <v>74</v>
      </c>
      <c r="BQ152" t="s">
        <v>74</v>
      </c>
      <c r="BR152" t="s">
        <v>101</v>
      </c>
      <c r="BS152" t="s">
        <v>3133</v>
      </c>
      <c r="BT152" t="str">
        <f>HYPERLINK("https%3A%2F%2Fwww.webofscience.com%2Fwos%2Fwoscc%2Ffull-record%2FWOS:000343103500006","View Full Record in Web of Science")</f>
        <v>View Full Record in Web of Science</v>
      </c>
    </row>
    <row r="153" spans="1:72" x14ac:dyDescent="0.25">
      <c r="A153" t="s">
        <v>72</v>
      </c>
      <c r="B153" t="s">
        <v>3134</v>
      </c>
      <c r="C153" t="s">
        <v>74</v>
      </c>
      <c r="D153" t="s">
        <v>74</v>
      </c>
      <c r="E153" t="s">
        <v>74</v>
      </c>
      <c r="F153" t="s">
        <v>3135</v>
      </c>
      <c r="G153" t="s">
        <v>74</v>
      </c>
      <c r="H153" t="s">
        <v>74</v>
      </c>
      <c r="I153" t="s">
        <v>3136</v>
      </c>
      <c r="J153" t="s">
        <v>3137</v>
      </c>
      <c r="K153" t="s">
        <v>74</v>
      </c>
      <c r="L153" t="s">
        <v>74</v>
      </c>
      <c r="M153" t="s">
        <v>78</v>
      </c>
      <c r="N153" t="s">
        <v>79</v>
      </c>
      <c r="O153" t="s">
        <v>74</v>
      </c>
      <c r="P153" t="s">
        <v>74</v>
      </c>
      <c r="Q153" t="s">
        <v>74</v>
      </c>
      <c r="R153" t="s">
        <v>74</v>
      </c>
      <c r="S153" t="s">
        <v>74</v>
      </c>
      <c r="T153" t="s">
        <v>3138</v>
      </c>
      <c r="U153" t="s">
        <v>3139</v>
      </c>
      <c r="V153" t="s">
        <v>3140</v>
      </c>
      <c r="W153" t="s">
        <v>3141</v>
      </c>
      <c r="X153" t="s">
        <v>3142</v>
      </c>
      <c r="Y153" t="s">
        <v>3143</v>
      </c>
      <c r="Z153" t="s">
        <v>3144</v>
      </c>
      <c r="AA153" t="s">
        <v>3145</v>
      </c>
      <c r="AB153" t="s">
        <v>3146</v>
      </c>
      <c r="AC153" t="s">
        <v>74</v>
      </c>
      <c r="AD153" t="s">
        <v>74</v>
      </c>
      <c r="AE153" t="s">
        <v>74</v>
      </c>
      <c r="AF153" t="s">
        <v>74</v>
      </c>
      <c r="AG153">
        <v>73</v>
      </c>
      <c r="AH153">
        <v>9</v>
      </c>
      <c r="AI153">
        <v>9</v>
      </c>
      <c r="AJ153">
        <v>0</v>
      </c>
      <c r="AK153">
        <v>32</v>
      </c>
      <c r="AL153" t="s">
        <v>471</v>
      </c>
      <c r="AM153" t="s">
        <v>90</v>
      </c>
      <c r="AN153" t="s">
        <v>472</v>
      </c>
      <c r="AO153" t="s">
        <v>3147</v>
      </c>
      <c r="AP153" t="s">
        <v>3148</v>
      </c>
      <c r="AQ153" t="s">
        <v>74</v>
      </c>
      <c r="AR153" t="s">
        <v>3149</v>
      </c>
      <c r="AS153" t="s">
        <v>3150</v>
      </c>
      <c r="AT153" t="s">
        <v>1521</v>
      </c>
      <c r="AU153">
        <v>2014</v>
      </c>
      <c r="AV153">
        <v>20</v>
      </c>
      <c r="AW153">
        <v>2</v>
      </c>
      <c r="AX153" t="s">
        <v>74</v>
      </c>
      <c r="AY153" t="s">
        <v>74</v>
      </c>
      <c r="AZ153" t="s">
        <v>74</v>
      </c>
      <c r="BA153" t="s">
        <v>74</v>
      </c>
      <c r="BB153">
        <v>145</v>
      </c>
      <c r="BC153">
        <v>164</v>
      </c>
      <c r="BD153" t="s">
        <v>74</v>
      </c>
      <c r="BE153" t="s">
        <v>3151</v>
      </c>
      <c r="BF153" t="str">
        <f>HYPERLINK("http://dx.doi.org/10.1177/1356336X13508684","http://dx.doi.org/10.1177/1356336X13508684")</f>
        <v>http://dx.doi.org/10.1177/1356336X13508684</v>
      </c>
      <c r="BG153" t="s">
        <v>74</v>
      </c>
      <c r="BH153" t="s">
        <v>74</v>
      </c>
      <c r="BI153">
        <v>20</v>
      </c>
      <c r="BJ153" t="s">
        <v>274</v>
      </c>
      <c r="BK153" t="s">
        <v>98</v>
      </c>
      <c r="BL153" t="s">
        <v>274</v>
      </c>
      <c r="BM153" t="s">
        <v>3152</v>
      </c>
      <c r="BN153" t="s">
        <v>74</v>
      </c>
      <c r="BO153" t="s">
        <v>74</v>
      </c>
      <c r="BP153" t="s">
        <v>74</v>
      </c>
      <c r="BQ153" t="s">
        <v>74</v>
      </c>
      <c r="BR153" t="s">
        <v>101</v>
      </c>
      <c r="BS153" t="s">
        <v>3153</v>
      </c>
      <c r="BT153" t="str">
        <f>HYPERLINK("https%3A%2F%2Fwww.webofscience.com%2Fwos%2Fwoscc%2Ffull-record%2FWOS:000333766700001","View Full Record in Web of Science")</f>
        <v>View Full Record in Web of Science</v>
      </c>
    </row>
    <row r="154" spans="1:72" x14ac:dyDescent="0.25">
      <c r="A154" t="s">
        <v>72</v>
      </c>
      <c r="B154" t="s">
        <v>3154</v>
      </c>
      <c r="C154" t="s">
        <v>74</v>
      </c>
      <c r="D154" t="s">
        <v>74</v>
      </c>
      <c r="E154" t="s">
        <v>74</v>
      </c>
      <c r="F154" t="s">
        <v>3155</v>
      </c>
      <c r="G154" t="s">
        <v>74</v>
      </c>
      <c r="H154" t="s">
        <v>74</v>
      </c>
      <c r="I154" t="s">
        <v>3156</v>
      </c>
      <c r="J154" t="s">
        <v>3157</v>
      </c>
      <c r="K154" t="s">
        <v>74</v>
      </c>
      <c r="L154" t="s">
        <v>74</v>
      </c>
      <c r="M154" t="s">
        <v>78</v>
      </c>
      <c r="N154" t="s">
        <v>79</v>
      </c>
      <c r="O154" t="s">
        <v>74</v>
      </c>
      <c r="P154" t="s">
        <v>74</v>
      </c>
      <c r="Q154" t="s">
        <v>74</v>
      </c>
      <c r="R154" t="s">
        <v>74</v>
      </c>
      <c r="S154" t="s">
        <v>74</v>
      </c>
      <c r="T154" t="s">
        <v>3158</v>
      </c>
      <c r="U154" t="s">
        <v>74</v>
      </c>
      <c r="V154" t="s">
        <v>3159</v>
      </c>
      <c r="W154" t="s">
        <v>3160</v>
      </c>
      <c r="X154" t="s">
        <v>3161</v>
      </c>
      <c r="Y154" t="s">
        <v>3162</v>
      </c>
      <c r="Z154" t="s">
        <v>3163</v>
      </c>
      <c r="AA154" t="s">
        <v>3164</v>
      </c>
      <c r="AB154" t="s">
        <v>3165</v>
      </c>
      <c r="AC154" t="s">
        <v>74</v>
      </c>
      <c r="AD154" t="s">
        <v>74</v>
      </c>
      <c r="AE154" t="s">
        <v>74</v>
      </c>
      <c r="AF154" t="s">
        <v>74</v>
      </c>
      <c r="AG154">
        <v>40</v>
      </c>
      <c r="AH154">
        <v>2</v>
      </c>
      <c r="AI154">
        <v>2</v>
      </c>
      <c r="AJ154">
        <v>0</v>
      </c>
      <c r="AK154">
        <v>24</v>
      </c>
      <c r="AL154" t="s">
        <v>149</v>
      </c>
      <c r="AM154" t="s">
        <v>150</v>
      </c>
      <c r="AN154" t="s">
        <v>151</v>
      </c>
      <c r="AO154" t="s">
        <v>3166</v>
      </c>
      <c r="AP154" t="s">
        <v>3167</v>
      </c>
      <c r="AQ154" t="s">
        <v>74</v>
      </c>
      <c r="AR154" t="s">
        <v>3168</v>
      </c>
      <c r="AS154" t="s">
        <v>3169</v>
      </c>
      <c r="AT154" t="s">
        <v>874</v>
      </c>
      <c r="AU154">
        <v>2014</v>
      </c>
      <c r="AV154">
        <v>50</v>
      </c>
      <c r="AW154" t="s">
        <v>3170</v>
      </c>
      <c r="AX154" t="s">
        <v>74</v>
      </c>
      <c r="AY154" t="s">
        <v>74</v>
      </c>
      <c r="AZ154" t="s">
        <v>503</v>
      </c>
      <c r="BA154" t="s">
        <v>74</v>
      </c>
      <c r="BB154">
        <v>195</v>
      </c>
      <c r="BC154">
        <v>212</v>
      </c>
      <c r="BD154" t="s">
        <v>74</v>
      </c>
      <c r="BE154" t="s">
        <v>3171</v>
      </c>
      <c r="BF154" t="str">
        <f>HYPERLINK("http://dx.doi.org/10.1080/00309230.2013.872680","http://dx.doi.org/10.1080/00309230.2013.872680")</f>
        <v>http://dx.doi.org/10.1080/00309230.2013.872680</v>
      </c>
      <c r="BG154" t="s">
        <v>74</v>
      </c>
      <c r="BH154" t="s">
        <v>74</v>
      </c>
      <c r="BI154">
        <v>18</v>
      </c>
      <c r="BJ154" t="s">
        <v>3172</v>
      </c>
      <c r="BK154" t="s">
        <v>98</v>
      </c>
      <c r="BL154" t="s">
        <v>3173</v>
      </c>
      <c r="BM154" t="s">
        <v>3174</v>
      </c>
      <c r="BN154" t="s">
        <v>74</v>
      </c>
      <c r="BO154" t="s">
        <v>74</v>
      </c>
      <c r="BP154" t="s">
        <v>74</v>
      </c>
      <c r="BQ154" t="s">
        <v>74</v>
      </c>
      <c r="BR154" t="s">
        <v>101</v>
      </c>
      <c r="BS154" t="s">
        <v>3175</v>
      </c>
      <c r="BT154" t="str">
        <f>HYPERLINK("https%3A%2F%2Fwww.webofscience.com%2Fwos%2Fwoscc%2Ffull-record%2FWOS:000334069900014","View Full Record in Web of Science")</f>
        <v>View Full Record in Web of Science</v>
      </c>
    </row>
    <row r="155" spans="1:72" x14ac:dyDescent="0.25">
      <c r="A155" t="s">
        <v>72</v>
      </c>
      <c r="B155" t="s">
        <v>3176</v>
      </c>
      <c r="C155" t="s">
        <v>74</v>
      </c>
      <c r="D155" t="s">
        <v>74</v>
      </c>
      <c r="E155" t="s">
        <v>74</v>
      </c>
      <c r="F155" t="s">
        <v>3177</v>
      </c>
      <c r="G155" t="s">
        <v>74</v>
      </c>
      <c r="H155" t="s">
        <v>74</v>
      </c>
      <c r="I155" t="s">
        <v>3178</v>
      </c>
      <c r="J155" t="s">
        <v>3179</v>
      </c>
      <c r="K155" t="s">
        <v>74</v>
      </c>
      <c r="L155" t="s">
        <v>74</v>
      </c>
      <c r="M155" t="s">
        <v>78</v>
      </c>
      <c r="N155" t="s">
        <v>79</v>
      </c>
      <c r="O155" t="s">
        <v>74</v>
      </c>
      <c r="P155" t="s">
        <v>74</v>
      </c>
      <c r="Q155" t="s">
        <v>74</v>
      </c>
      <c r="R155" t="s">
        <v>74</v>
      </c>
      <c r="S155" t="s">
        <v>74</v>
      </c>
      <c r="T155" t="s">
        <v>3180</v>
      </c>
      <c r="U155" t="s">
        <v>74</v>
      </c>
      <c r="V155" t="s">
        <v>3181</v>
      </c>
      <c r="W155" t="s">
        <v>3182</v>
      </c>
      <c r="X155" t="s">
        <v>3183</v>
      </c>
      <c r="Y155" t="s">
        <v>3184</v>
      </c>
      <c r="Z155" t="s">
        <v>3185</v>
      </c>
      <c r="AA155" t="s">
        <v>1919</v>
      </c>
      <c r="AB155" t="s">
        <v>74</v>
      </c>
      <c r="AC155" t="s">
        <v>74</v>
      </c>
      <c r="AD155" t="s">
        <v>74</v>
      </c>
      <c r="AE155" t="s">
        <v>74</v>
      </c>
      <c r="AF155" t="s">
        <v>74</v>
      </c>
      <c r="AG155">
        <v>44</v>
      </c>
      <c r="AH155">
        <v>8</v>
      </c>
      <c r="AI155">
        <v>8</v>
      </c>
      <c r="AJ155">
        <v>0</v>
      </c>
      <c r="AK155">
        <v>5</v>
      </c>
      <c r="AL155" t="s">
        <v>3186</v>
      </c>
      <c r="AM155" t="s">
        <v>674</v>
      </c>
      <c r="AN155" t="s">
        <v>3187</v>
      </c>
      <c r="AO155" t="s">
        <v>3188</v>
      </c>
      <c r="AP155" t="s">
        <v>74</v>
      </c>
      <c r="AQ155" t="s">
        <v>74</v>
      </c>
      <c r="AR155" t="s">
        <v>3189</v>
      </c>
      <c r="AS155" t="s">
        <v>3190</v>
      </c>
      <c r="AT155" t="s">
        <v>74</v>
      </c>
      <c r="AU155">
        <v>2014</v>
      </c>
      <c r="AV155" t="s">
        <v>74</v>
      </c>
      <c r="AW155">
        <v>188</v>
      </c>
      <c r="AX155" t="s">
        <v>74</v>
      </c>
      <c r="AY155" t="s">
        <v>74</v>
      </c>
      <c r="AZ155" t="s">
        <v>74</v>
      </c>
      <c r="BA155" t="s">
        <v>74</v>
      </c>
      <c r="BB155">
        <v>509</v>
      </c>
      <c r="BC155">
        <v>524</v>
      </c>
      <c r="BD155" t="s">
        <v>74</v>
      </c>
      <c r="BE155" t="s">
        <v>74</v>
      </c>
      <c r="BF155" t="s">
        <v>74</v>
      </c>
      <c r="BG155" t="s">
        <v>74</v>
      </c>
      <c r="BH155" t="s">
        <v>74</v>
      </c>
      <c r="BI155">
        <v>16</v>
      </c>
      <c r="BJ155" t="s">
        <v>454</v>
      </c>
      <c r="BK155" t="s">
        <v>98</v>
      </c>
      <c r="BL155" t="s">
        <v>454</v>
      </c>
      <c r="BM155" t="s">
        <v>3191</v>
      </c>
      <c r="BN155" t="s">
        <v>74</v>
      </c>
      <c r="BO155" t="s">
        <v>74</v>
      </c>
      <c r="BP155" t="s">
        <v>74</v>
      </c>
      <c r="BQ155" t="s">
        <v>74</v>
      </c>
      <c r="BR155" t="s">
        <v>101</v>
      </c>
      <c r="BS155" t="s">
        <v>3192</v>
      </c>
      <c r="BT155" t="str">
        <f>HYPERLINK("https%3A%2F%2Fwww.webofscience.com%2Fwos%2Fwoscc%2Ffull-record%2FWOS:000348005000005","View Full Record in Web of Science")</f>
        <v>View Full Record in Web of Science</v>
      </c>
    </row>
    <row r="156" spans="1:72" x14ac:dyDescent="0.25">
      <c r="A156" t="s">
        <v>72</v>
      </c>
      <c r="B156" t="s">
        <v>3193</v>
      </c>
      <c r="C156" t="s">
        <v>74</v>
      </c>
      <c r="D156" t="s">
        <v>74</v>
      </c>
      <c r="E156" t="s">
        <v>74</v>
      </c>
      <c r="F156" t="s">
        <v>3194</v>
      </c>
      <c r="G156" t="s">
        <v>74</v>
      </c>
      <c r="H156" t="s">
        <v>74</v>
      </c>
      <c r="I156" t="s">
        <v>3195</v>
      </c>
      <c r="J156" t="s">
        <v>3196</v>
      </c>
      <c r="K156" t="s">
        <v>74</v>
      </c>
      <c r="L156" t="s">
        <v>74</v>
      </c>
      <c r="M156" t="s">
        <v>78</v>
      </c>
      <c r="N156" t="s">
        <v>79</v>
      </c>
      <c r="O156" t="s">
        <v>74</v>
      </c>
      <c r="P156" t="s">
        <v>74</v>
      </c>
      <c r="Q156" t="s">
        <v>74</v>
      </c>
      <c r="R156" t="s">
        <v>74</v>
      </c>
      <c r="S156" t="s">
        <v>74</v>
      </c>
      <c r="T156" t="s">
        <v>3197</v>
      </c>
      <c r="U156" t="s">
        <v>3198</v>
      </c>
      <c r="V156" t="s">
        <v>3199</v>
      </c>
      <c r="W156" t="s">
        <v>3200</v>
      </c>
      <c r="X156" t="s">
        <v>3201</v>
      </c>
      <c r="Y156" t="s">
        <v>3202</v>
      </c>
      <c r="Z156" t="s">
        <v>3203</v>
      </c>
      <c r="AA156" t="s">
        <v>3204</v>
      </c>
      <c r="AB156" t="s">
        <v>3205</v>
      </c>
      <c r="AC156" t="s">
        <v>74</v>
      </c>
      <c r="AD156" t="s">
        <v>74</v>
      </c>
      <c r="AE156" t="s">
        <v>74</v>
      </c>
      <c r="AF156" t="s">
        <v>74</v>
      </c>
      <c r="AG156">
        <v>45</v>
      </c>
      <c r="AH156">
        <v>60</v>
      </c>
      <c r="AI156">
        <v>64</v>
      </c>
      <c r="AJ156">
        <v>2</v>
      </c>
      <c r="AK156">
        <v>47</v>
      </c>
      <c r="AL156" t="s">
        <v>332</v>
      </c>
      <c r="AM156" t="s">
        <v>333</v>
      </c>
      <c r="AN156" t="s">
        <v>334</v>
      </c>
      <c r="AO156" t="s">
        <v>3206</v>
      </c>
      <c r="AP156" t="s">
        <v>3207</v>
      </c>
      <c r="AQ156" t="s">
        <v>74</v>
      </c>
      <c r="AR156" t="s">
        <v>3208</v>
      </c>
      <c r="AS156" t="s">
        <v>3209</v>
      </c>
      <c r="AT156" t="s">
        <v>794</v>
      </c>
      <c r="AU156">
        <v>2013</v>
      </c>
      <c r="AV156">
        <v>47</v>
      </c>
      <c r="AW156">
        <v>4</v>
      </c>
      <c r="AX156" t="s">
        <v>74</v>
      </c>
      <c r="AY156" t="s">
        <v>74</v>
      </c>
      <c r="AZ156" t="s">
        <v>74</v>
      </c>
      <c r="BA156" t="s">
        <v>74</v>
      </c>
      <c r="BB156">
        <v>290</v>
      </c>
      <c r="BC156">
        <v>304</v>
      </c>
      <c r="BD156" t="s">
        <v>74</v>
      </c>
      <c r="BE156" t="s">
        <v>3210</v>
      </c>
      <c r="BF156" t="str">
        <f>HYPERLINK("http://dx.doi.org/10.1002/jocb.36","http://dx.doi.org/10.1002/jocb.36")</f>
        <v>http://dx.doi.org/10.1002/jocb.36</v>
      </c>
      <c r="BG156" t="s">
        <v>74</v>
      </c>
      <c r="BH156" t="s">
        <v>74</v>
      </c>
      <c r="BI156">
        <v>15</v>
      </c>
      <c r="BJ156" t="s">
        <v>1162</v>
      </c>
      <c r="BK156" t="s">
        <v>98</v>
      </c>
      <c r="BL156" t="s">
        <v>160</v>
      </c>
      <c r="BM156" t="s">
        <v>3211</v>
      </c>
      <c r="BN156" t="s">
        <v>74</v>
      </c>
      <c r="BO156" t="s">
        <v>74</v>
      </c>
      <c r="BP156" t="s">
        <v>74</v>
      </c>
      <c r="BQ156" t="s">
        <v>74</v>
      </c>
      <c r="BR156" t="s">
        <v>101</v>
      </c>
      <c r="BS156" t="s">
        <v>3212</v>
      </c>
      <c r="BT156" t="str">
        <f>HYPERLINK("https%3A%2F%2Fwww.webofscience.com%2Fwos%2Fwoscc%2Ffull-record%2FWOS:000327029100004","View Full Record in Web of Science")</f>
        <v>View Full Record in Web of Science</v>
      </c>
    </row>
    <row r="157" spans="1:72" x14ac:dyDescent="0.25">
      <c r="A157" t="s">
        <v>72</v>
      </c>
      <c r="B157" t="s">
        <v>3213</v>
      </c>
      <c r="C157" t="s">
        <v>74</v>
      </c>
      <c r="D157" t="s">
        <v>74</v>
      </c>
      <c r="E157" t="s">
        <v>74</v>
      </c>
      <c r="F157" t="s">
        <v>3214</v>
      </c>
      <c r="G157" t="s">
        <v>74</v>
      </c>
      <c r="H157" t="s">
        <v>74</v>
      </c>
      <c r="I157" t="s">
        <v>3215</v>
      </c>
      <c r="J157" t="s">
        <v>3216</v>
      </c>
      <c r="K157" t="s">
        <v>74</v>
      </c>
      <c r="L157" t="s">
        <v>74</v>
      </c>
      <c r="M157" t="s">
        <v>78</v>
      </c>
      <c r="N157" t="s">
        <v>79</v>
      </c>
      <c r="O157" t="s">
        <v>74</v>
      </c>
      <c r="P157" t="s">
        <v>74</v>
      </c>
      <c r="Q157" t="s">
        <v>74</v>
      </c>
      <c r="R157" t="s">
        <v>74</v>
      </c>
      <c r="S157" t="s">
        <v>74</v>
      </c>
      <c r="T157" t="s">
        <v>3217</v>
      </c>
      <c r="U157" t="s">
        <v>3218</v>
      </c>
      <c r="V157" t="s">
        <v>3219</v>
      </c>
      <c r="W157" t="s">
        <v>3220</v>
      </c>
      <c r="X157" t="s">
        <v>3221</v>
      </c>
      <c r="Y157" t="s">
        <v>3222</v>
      </c>
      <c r="Z157" t="s">
        <v>3223</v>
      </c>
      <c r="AA157" t="s">
        <v>74</v>
      </c>
      <c r="AB157" t="s">
        <v>74</v>
      </c>
      <c r="AC157" t="s">
        <v>74</v>
      </c>
      <c r="AD157" t="s">
        <v>74</v>
      </c>
      <c r="AE157" t="s">
        <v>74</v>
      </c>
      <c r="AF157" t="s">
        <v>74</v>
      </c>
      <c r="AG157">
        <v>56</v>
      </c>
      <c r="AH157">
        <v>5</v>
      </c>
      <c r="AI157">
        <v>5</v>
      </c>
      <c r="AJ157">
        <v>1</v>
      </c>
      <c r="AK157">
        <v>19</v>
      </c>
      <c r="AL157" t="s">
        <v>471</v>
      </c>
      <c r="AM157" t="s">
        <v>90</v>
      </c>
      <c r="AN157" t="s">
        <v>472</v>
      </c>
      <c r="AO157" t="s">
        <v>3224</v>
      </c>
      <c r="AP157" t="s">
        <v>3225</v>
      </c>
      <c r="AQ157" t="s">
        <v>74</v>
      </c>
      <c r="AR157" t="s">
        <v>3216</v>
      </c>
      <c r="AS157" t="s">
        <v>3226</v>
      </c>
      <c r="AT157" t="s">
        <v>794</v>
      </c>
      <c r="AU157">
        <v>2013</v>
      </c>
      <c r="AV157">
        <v>13</v>
      </c>
      <c r="AW157">
        <v>6</v>
      </c>
      <c r="AX157" t="s">
        <v>74</v>
      </c>
      <c r="AY157" t="s">
        <v>74</v>
      </c>
      <c r="AZ157" t="s">
        <v>74</v>
      </c>
      <c r="BA157" t="s">
        <v>74</v>
      </c>
      <c r="BB157">
        <v>795</v>
      </c>
      <c r="BC157">
        <v>817</v>
      </c>
      <c r="BD157" t="s">
        <v>74</v>
      </c>
      <c r="BE157" t="s">
        <v>3227</v>
      </c>
      <c r="BF157" t="str">
        <f>HYPERLINK("http://dx.doi.org/10.1177/1468796812472148","http://dx.doi.org/10.1177/1468796812472148")</f>
        <v>http://dx.doi.org/10.1177/1468796812472148</v>
      </c>
      <c r="BG157" t="s">
        <v>74</v>
      </c>
      <c r="BH157" t="s">
        <v>74</v>
      </c>
      <c r="BI157">
        <v>23</v>
      </c>
      <c r="BJ157" t="s">
        <v>3228</v>
      </c>
      <c r="BK157" t="s">
        <v>98</v>
      </c>
      <c r="BL157" t="s">
        <v>3228</v>
      </c>
      <c r="BM157" t="s">
        <v>3229</v>
      </c>
      <c r="BN157" t="s">
        <v>74</v>
      </c>
      <c r="BO157" t="s">
        <v>74</v>
      </c>
      <c r="BP157" t="s">
        <v>74</v>
      </c>
      <c r="BQ157" t="s">
        <v>74</v>
      </c>
      <c r="BR157" t="s">
        <v>101</v>
      </c>
      <c r="BS157" t="s">
        <v>3230</v>
      </c>
      <c r="BT157" t="str">
        <f>HYPERLINK("https%3A%2F%2Fwww.webofscience.com%2Fwos%2Fwoscc%2Ffull-record%2FWOS:000327194800007","View Full Record in Web of Science")</f>
        <v>View Full Record in Web of Science</v>
      </c>
    </row>
    <row r="158" spans="1:72" x14ac:dyDescent="0.25">
      <c r="A158" t="s">
        <v>72</v>
      </c>
      <c r="B158" t="s">
        <v>3231</v>
      </c>
      <c r="C158" t="s">
        <v>74</v>
      </c>
      <c r="D158" t="s">
        <v>74</v>
      </c>
      <c r="E158" t="s">
        <v>74</v>
      </c>
      <c r="F158" t="s">
        <v>3232</v>
      </c>
      <c r="G158" t="s">
        <v>74</v>
      </c>
      <c r="H158" t="s">
        <v>74</v>
      </c>
      <c r="I158" t="s">
        <v>3233</v>
      </c>
      <c r="J158" t="s">
        <v>1588</v>
      </c>
      <c r="K158" t="s">
        <v>74</v>
      </c>
      <c r="L158" t="s">
        <v>74</v>
      </c>
      <c r="M158" t="s">
        <v>78</v>
      </c>
      <c r="N158" t="s">
        <v>79</v>
      </c>
      <c r="O158" t="s">
        <v>74</v>
      </c>
      <c r="P158" t="s">
        <v>74</v>
      </c>
      <c r="Q158" t="s">
        <v>74</v>
      </c>
      <c r="R158" t="s">
        <v>74</v>
      </c>
      <c r="S158" t="s">
        <v>74</v>
      </c>
      <c r="T158" t="s">
        <v>3234</v>
      </c>
      <c r="U158" t="s">
        <v>3235</v>
      </c>
      <c r="V158" t="s">
        <v>3236</v>
      </c>
      <c r="W158" t="s">
        <v>3237</v>
      </c>
      <c r="X158" t="s">
        <v>3238</v>
      </c>
      <c r="Y158" t="s">
        <v>3239</v>
      </c>
      <c r="Z158" t="s">
        <v>3240</v>
      </c>
      <c r="AA158" t="s">
        <v>2775</v>
      </c>
      <c r="AB158" t="s">
        <v>3241</v>
      </c>
      <c r="AC158" t="s">
        <v>3242</v>
      </c>
      <c r="AD158" t="s">
        <v>976</v>
      </c>
      <c r="AE158" t="s">
        <v>74</v>
      </c>
      <c r="AF158" t="s">
        <v>74</v>
      </c>
      <c r="AG158">
        <v>79</v>
      </c>
      <c r="AH158">
        <v>39</v>
      </c>
      <c r="AI158">
        <v>39</v>
      </c>
      <c r="AJ158">
        <v>0</v>
      </c>
      <c r="AK158">
        <v>36</v>
      </c>
      <c r="AL158" t="s">
        <v>332</v>
      </c>
      <c r="AM158" t="s">
        <v>333</v>
      </c>
      <c r="AN158" t="s">
        <v>334</v>
      </c>
      <c r="AO158" t="s">
        <v>1597</v>
      </c>
      <c r="AP158" t="s">
        <v>1598</v>
      </c>
      <c r="AQ158" t="s">
        <v>74</v>
      </c>
      <c r="AR158" t="s">
        <v>1599</v>
      </c>
      <c r="AS158" t="s">
        <v>1600</v>
      </c>
      <c r="AT158" t="s">
        <v>1479</v>
      </c>
      <c r="AU158">
        <v>2013</v>
      </c>
      <c r="AV158">
        <v>19</v>
      </c>
      <c r="AW158">
        <v>6</v>
      </c>
      <c r="AX158" t="s">
        <v>74</v>
      </c>
      <c r="AY158" t="s">
        <v>74</v>
      </c>
      <c r="AZ158" t="s">
        <v>503</v>
      </c>
      <c r="BA158" t="s">
        <v>74</v>
      </c>
      <c r="BB158">
        <v>671</v>
      </c>
      <c r="BC158">
        <v>687</v>
      </c>
      <c r="BD158" t="s">
        <v>74</v>
      </c>
      <c r="BE158" t="s">
        <v>3243</v>
      </c>
      <c r="BF158" t="str">
        <f>HYPERLINK("http://dx.doi.org/10.1002/psp.1788","http://dx.doi.org/10.1002/psp.1788")</f>
        <v>http://dx.doi.org/10.1002/psp.1788</v>
      </c>
      <c r="BG158" t="s">
        <v>74</v>
      </c>
      <c r="BH158" t="s">
        <v>74</v>
      </c>
      <c r="BI158">
        <v>17</v>
      </c>
      <c r="BJ158" t="s">
        <v>1604</v>
      </c>
      <c r="BK158" t="s">
        <v>98</v>
      </c>
      <c r="BL158" t="s">
        <v>1604</v>
      </c>
      <c r="BM158" t="s">
        <v>3244</v>
      </c>
      <c r="BN158" t="s">
        <v>74</v>
      </c>
      <c r="BO158" t="s">
        <v>74</v>
      </c>
      <c r="BP158" t="s">
        <v>74</v>
      </c>
      <c r="BQ158" t="s">
        <v>74</v>
      </c>
      <c r="BR158" t="s">
        <v>101</v>
      </c>
      <c r="BS158" t="s">
        <v>3245</v>
      </c>
      <c r="BT158" t="str">
        <f>HYPERLINK("https%3A%2F%2Fwww.webofscience.com%2Fwos%2Fwoscc%2Ffull-record%2FWOS:000325155200003","View Full Record in Web of Science")</f>
        <v>View Full Record in Web of Science</v>
      </c>
    </row>
    <row r="159" spans="1:72" x14ac:dyDescent="0.25">
      <c r="A159" t="s">
        <v>72</v>
      </c>
      <c r="B159" t="s">
        <v>3246</v>
      </c>
      <c r="C159" t="s">
        <v>74</v>
      </c>
      <c r="D159" t="s">
        <v>74</v>
      </c>
      <c r="E159" t="s">
        <v>74</v>
      </c>
      <c r="F159" t="s">
        <v>3247</v>
      </c>
      <c r="G159" t="s">
        <v>74</v>
      </c>
      <c r="H159" t="s">
        <v>74</v>
      </c>
      <c r="I159" t="s">
        <v>3248</v>
      </c>
      <c r="J159" t="s">
        <v>3137</v>
      </c>
      <c r="K159" t="s">
        <v>74</v>
      </c>
      <c r="L159" t="s">
        <v>74</v>
      </c>
      <c r="M159" t="s">
        <v>78</v>
      </c>
      <c r="N159" t="s">
        <v>79</v>
      </c>
      <c r="O159" t="s">
        <v>74</v>
      </c>
      <c r="P159" t="s">
        <v>74</v>
      </c>
      <c r="Q159" t="s">
        <v>74</v>
      </c>
      <c r="R159" t="s">
        <v>74</v>
      </c>
      <c r="S159" t="s">
        <v>74</v>
      </c>
      <c r="T159" t="s">
        <v>3249</v>
      </c>
      <c r="U159" t="s">
        <v>3250</v>
      </c>
      <c r="V159" t="s">
        <v>3251</v>
      </c>
      <c r="W159" t="s">
        <v>3252</v>
      </c>
      <c r="X159" t="s">
        <v>3253</v>
      </c>
      <c r="Y159" t="s">
        <v>3254</v>
      </c>
      <c r="Z159" t="s">
        <v>3255</v>
      </c>
      <c r="AA159" t="s">
        <v>3256</v>
      </c>
      <c r="AB159" t="s">
        <v>3257</v>
      </c>
      <c r="AC159" t="s">
        <v>74</v>
      </c>
      <c r="AD159" t="s">
        <v>74</v>
      </c>
      <c r="AE159" t="s">
        <v>74</v>
      </c>
      <c r="AF159" t="s">
        <v>74</v>
      </c>
      <c r="AG159">
        <v>42</v>
      </c>
      <c r="AH159">
        <v>13</v>
      </c>
      <c r="AI159">
        <v>13</v>
      </c>
      <c r="AJ159">
        <v>2</v>
      </c>
      <c r="AK159">
        <v>23</v>
      </c>
      <c r="AL159" t="s">
        <v>471</v>
      </c>
      <c r="AM159" t="s">
        <v>90</v>
      </c>
      <c r="AN159" t="s">
        <v>472</v>
      </c>
      <c r="AO159" t="s">
        <v>3147</v>
      </c>
      <c r="AP159" t="s">
        <v>3148</v>
      </c>
      <c r="AQ159" t="s">
        <v>74</v>
      </c>
      <c r="AR159" t="s">
        <v>3149</v>
      </c>
      <c r="AS159" t="s">
        <v>3150</v>
      </c>
      <c r="AT159" t="s">
        <v>290</v>
      </c>
      <c r="AU159">
        <v>2013</v>
      </c>
      <c r="AV159">
        <v>19</v>
      </c>
      <c r="AW159">
        <v>3</v>
      </c>
      <c r="AX159" t="s">
        <v>74</v>
      </c>
      <c r="AY159" t="s">
        <v>74</v>
      </c>
      <c r="AZ159" t="s">
        <v>74</v>
      </c>
      <c r="BA159" t="s">
        <v>74</v>
      </c>
      <c r="BB159">
        <v>347</v>
      </c>
      <c r="BC159">
        <v>359</v>
      </c>
      <c r="BD159" t="s">
        <v>74</v>
      </c>
      <c r="BE159" t="s">
        <v>3258</v>
      </c>
      <c r="BF159" t="str">
        <f>HYPERLINK("http://dx.doi.org/10.1177/1356336X13505188","http://dx.doi.org/10.1177/1356336X13505188")</f>
        <v>http://dx.doi.org/10.1177/1356336X13505188</v>
      </c>
      <c r="BG159" t="s">
        <v>74</v>
      </c>
      <c r="BH159" t="s">
        <v>74</v>
      </c>
      <c r="BI159">
        <v>13</v>
      </c>
      <c r="BJ159" t="s">
        <v>274</v>
      </c>
      <c r="BK159" t="s">
        <v>98</v>
      </c>
      <c r="BL159" t="s">
        <v>274</v>
      </c>
      <c r="BM159" t="s">
        <v>3259</v>
      </c>
      <c r="BN159" t="s">
        <v>74</v>
      </c>
      <c r="BO159" t="s">
        <v>74</v>
      </c>
      <c r="BP159" t="s">
        <v>74</v>
      </c>
      <c r="BQ159" t="s">
        <v>74</v>
      </c>
      <c r="BR159" t="s">
        <v>101</v>
      </c>
      <c r="BS159" t="s">
        <v>3260</v>
      </c>
      <c r="BT159" t="str">
        <f>HYPERLINK("https%3A%2F%2Fwww.webofscience.com%2Fwos%2Fwoscc%2Ffull-record%2FWOS:000325275600005","View Full Record in Web of Science")</f>
        <v>View Full Record in Web of Science</v>
      </c>
    </row>
    <row r="160" spans="1:72" x14ac:dyDescent="0.25">
      <c r="A160" t="s">
        <v>72</v>
      </c>
      <c r="B160" t="s">
        <v>3261</v>
      </c>
      <c r="C160" t="s">
        <v>74</v>
      </c>
      <c r="D160" t="s">
        <v>74</v>
      </c>
      <c r="E160" t="s">
        <v>74</v>
      </c>
      <c r="F160" t="s">
        <v>3262</v>
      </c>
      <c r="G160" t="s">
        <v>74</v>
      </c>
      <c r="H160" t="s">
        <v>74</v>
      </c>
      <c r="I160" t="s">
        <v>3263</v>
      </c>
      <c r="J160" t="s">
        <v>381</v>
      </c>
      <c r="K160" t="s">
        <v>74</v>
      </c>
      <c r="L160" t="s">
        <v>74</v>
      </c>
      <c r="M160" t="s">
        <v>78</v>
      </c>
      <c r="N160" t="s">
        <v>79</v>
      </c>
      <c r="O160" t="s">
        <v>74</v>
      </c>
      <c r="P160" t="s">
        <v>74</v>
      </c>
      <c r="Q160" t="s">
        <v>74</v>
      </c>
      <c r="R160" t="s">
        <v>74</v>
      </c>
      <c r="S160" t="s">
        <v>74</v>
      </c>
      <c r="T160" t="s">
        <v>3264</v>
      </c>
      <c r="U160" t="s">
        <v>3265</v>
      </c>
      <c r="V160" t="s">
        <v>3266</v>
      </c>
      <c r="W160" t="s">
        <v>3267</v>
      </c>
      <c r="X160" t="s">
        <v>3268</v>
      </c>
      <c r="Y160" t="s">
        <v>3269</v>
      </c>
      <c r="Z160" t="s">
        <v>3270</v>
      </c>
      <c r="AA160" t="s">
        <v>2775</v>
      </c>
      <c r="AB160" t="s">
        <v>3241</v>
      </c>
      <c r="AC160" t="s">
        <v>3271</v>
      </c>
      <c r="AD160" t="s">
        <v>2777</v>
      </c>
      <c r="AE160" t="s">
        <v>74</v>
      </c>
      <c r="AF160" t="s">
        <v>74</v>
      </c>
      <c r="AG160">
        <v>49</v>
      </c>
      <c r="AH160">
        <v>16</v>
      </c>
      <c r="AI160">
        <v>16</v>
      </c>
      <c r="AJ160">
        <v>0</v>
      </c>
      <c r="AK160">
        <v>5</v>
      </c>
      <c r="AL160" t="s">
        <v>390</v>
      </c>
      <c r="AM160" t="s">
        <v>391</v>
      </c>
      <c r="AN160" t="s">
        <v>392</v>
      </c>
      <c r="AO160" t="s">
        <v>393</v>
      </c>
      <c r="AP160" t="s">
        <v>394</v>
      </c>
      <c r="AQ160" t="s">
        <v>74</v>
      </c>
      <c r="AR160" t="s">
        <v>395</v>
      </c>
      <c r="AS160" t="s">
        <v>396</v>
      </c>
      <c r="AT160" t="s">
        <v>1024</v>
      </c>
      <c r="AU160">
        <v>2013</v>
      </c>
      <c r="AV160">
        <v>2</v>
      </c>
      <c r="AW160">
        <v>2</v>
      </c>
      <c r="AX160" t="s">
        <v>74</v>
      </c>
      <c r="AY160" t="s">
        <v>74</v>
      </c>
      <c r="AZ160" t="s">
        <v>74</v>
      </c>
      <c r="BA160" t="s">
        <v>74</v>
      </c>
      <c r="BB160">
        <v>229</v>
      </c>
      <c r="BC160">
        <v>245</v>
      </c>
      <c r="BD160" t="s">
        <v>74</v>
      </c>
      <c r="BE160" t="s">
        <v>3272</v>
      </c>
      <c r="BF160" t="str">
        <f>HYPERLINK("http://dx.doi.org/10.1332/204674313X664914","http://dx.doi.org/10.1332/204674313X664914")</f>
        <v>http://dx.doi.org/10.1332/204674313X664914</v>
      </c>
      <c r="BG160" t="s">
        <v>74</v>
      </c>
      <c r="BH160" t="s">
        <v>74</v>
      </c>
      <c r="BI160">
        <v>17</v>
      </c>
      <c r="BJ160" t="s">
        <v>400</v>
      </c>
      <c r="BK160" t="s">
        <v>98</v>
      </c>
      <c r="BL160" t="s">
        <v>400</v>
      </c>
      <c r="BM160" t="s">
        <v>3273</v>
      </c>
      <c r="BN160" t="s">
        <v>74</v>
      </c>
      <c r="BO160" t="s">
        <v>74</v>
      </c>
      <c r="BP160" t="s">
        <v>74</v>
      </c>
      <c r="BQ160" t="s">
        <v>74</v>
      </c>
      <c r="BR160" t="s">
        <v>101</v>
      </c>
      <c r="BS160" t="s">
        <v>3274</v>
      </c>
      <c r="BT160" t="str">
        <f>HYPERLINK("https%3A%2F%2Fwww.webofscience.com%2Fwos%2Fwoscc%2Ffull-record%2FWOS:000209484500006","View Full Record in Web of Science")</f>
        <v>View Full Record in Web of Science</v>
      </c>
    </row>
    <row r="161" spans="1:72" x14ac:dyDescent="0.25">
      <c r="A161" t="s">
        <v>72</v>
      </c>
      <c r="B161" t="s">
        <v>3275</v>
      </c>
      <c r="C161" t="s">
        <v>74</v>
      </c>
      <c r="D161" t="s">
        <v>74</v>
      </c>
      <c r="E161" t="s">
        <v>74</v>
      </c>
      <c r="F161" t="s">
        <v>3276</v>
      </c>
      <c r="G161" t="s">
        <v>74</v>
      </c>
      <c r="H161" t="s">
        <v>74</v>
      </c>
      <c r="I161" t="s">
        <v>3277</v>
      </c>
      <c r="J161" t="s">
        <v>3278</v>
      </c>
      <c r="K161" t="s">
        <v>74</v>
      </c>
      <c r="L161" t="s">
        <v>74</v>
      </c>
      <c r="M161" t="s">
        <v>78</v>
      </c>
      <c r="N161" t="s">
        <v>79</v>
      </c>
      <c r="O161" t="s">
        <v>74</v>
      </c>
      <c r="P161" t="s">
        <v>74</v>
      </c>
      <c r="Q161" t="s">
        <v>74</v>
      </c>
      <c r="R161" t="s">
        <v>74</v>
      </c>
      <c r="S161" t="s">
        <v>74</v>
      </c>
      <c r="T161" t="s">
        <v>3279</v>
      </c>
      <c r="U161" t="s">
        <v>74</v>
      </c>
      <c r="V161" t="s">
        <v>3280</v>
      </c>
      <c r="W161" t="s">
        <v>3281</v>
      </c>
      <c r="X161" t="s">
        <v>74</v>
      </c>
      <c r="Y161" t="s">
        <v>3282</v>
      </c>
      <c r="Z161" t="s">
        <v>3283</v>
      </c>
      <c r="AA161" t="s">
        <v>74</v>
      </c>
      <c r="AB161" t="s">
        <v>3284</v>
      </c>
      <c r="AC161" t="s">
        <v>74</v>
      </c>
      <c r="AD161" t="s">
        <v>74</v>
      </c>
      <c r="AE161" t="s">
        <v>74</v>
      </c>
      <c r="AF161" t="s">
        <v>74</v>
      </c>
      <c r="AG161">
        <v>38</v>
      </c>
      <c r="AH161">
        <v>32</v>
      </c>
      <c r="AI161">
        <v>33</v>
      </c>
      <c r="AJ161">
        <v>2</v>
      </c>
      <c r="AK161">
        <v>63</v>
      </c>
      <c r="AL161" t="s">
        <v>1062</v>
      </c>
      <c r="AM161" t="s">
        <v>1063</v>
      </c>
      <c r="AN161" t="s">
        <v>1064</v>
      </c>
      <c r="AO161" t="s">
        <v>3285</v>
      </c>
      <c r="AP161" t="s">
        <v>74</v>
      </c>
      <c r="AQ161" t="s">
        <v>74</v>
      </c>
      <c r="AR161" t="s">
        <v>3278</v>
      </c>
      <c r="AS161" t="s">
        <v>3286</v>
      </c>
      <c r="AT161" t="s">
        <v>587</v>
      </c>
      <c r="AU161">
        <v>2013</v>
      </c>
      <c r="AV161">
        <v>30</v>
      </c>
      <c r="AW161">
        <v>1</v>
      </c>
      <c r="AX161" t="s">
        <v>74</v>
      </c>
      <c r="AY161" t="s">
        <v>74</v>
      </c>
      <c r="AZ161" t="s">
        <v>74</v>
      </c>
      <c r="BA161" t="s">
        <v>74</v>
      </c>
      <c r="BB161">
        <v>791</v>
      </c>
      <c r="BC161">
        <v>799</v>
      </c>
      <c r="BD161" t="s">
        <v>74</v>
      </c>
      <c r="BE161" t="s">
        <v>3287</v>
      </c>
      <c r="BF161" t="str">
        <f>HYPERLINK("http://dx.doi.org/10.1016/j.landusepol.2012.06.003","http://dx.doi.org/10.1016/j.landusepol.2012.06.003")</f>
        <v>http://dx.doi.org/10.1016/j.landusepol.2012.06.003</v>
      </c>
      <c r="BG161" t="s">
        <v>74</v>
      </c>
      <c r="BH161" t="s">
        <v>74</v>
      </c>
      <c r="BI161">
        <v>9</v>
      </c>
      <c r="BJ161" t="s">
        <v>3288</v>
      </c>
      <c r="BK161" t="s">
        <v>98</v>
      </c>
      <c r="BL161" t="s">
        <v>1865</v>
      </c>
      <c r="BM161" t="s">
        <v>3289</v>
      </c>
      <c r="BN161" t="s">
        <v>74</v>
      </c>
      <c r="BO161" t="s">
        <v>74</v>
      </c>
      <c r="BP161" t="s">
        <v>74</v>
      </c>
      <c r="BQ161" t="s">
        <v>74</v>
      </c>
      <c r="BR161" t="s">
        <v>101</v>
      </c>
      <c r="BS161" t="s">
        <v>3290</v>
      </c>
      <c r="BT161" t="str">
        <f>HYPERLINK("https%3A%2F%2Fwww.webofscience.com%2Fwos%2Fwoscc%2Ffull-record%2FWOS:000311193400078","View Full Record in Web of Science")</f>
        <v>View Full Record in Web of Science</v>
      </c>
    </row>
    <row r="162" spans="1:72" x14ac:dyDescent="0.25">
      <c r="A162" t="s">
        <v>72</v>
      </c>
      <c r="B162" t="s">
        <v>2920</v>
      </c>
      <c r="C162" t="s">
        <v>74</v>
      </c>
      <c r="D162" t="s">
        <v>74</v>
      </c>
      <c r="E162" t="s">
        <v>74</v>
      </c>
      <c r="F162" t="s">
        <v>2921</v>
      </c>
      <c r="G162" t="s">
        <v>74</v>
      </c>
      <c r="H162" t="s">
        <v>74</v>
      </c>
      <c r="I162" t="s">
        <v>3291</v>
      </c>
      <c r="J162" t="s">
        <v>3119</v>
      </c>
      <c r="K162" t="s">
        <v>74</v>
      </c>
      <c r="L162" t="s">
        <v>74</v>
      </c>
      <c r="M162" t="s">
        <v>78</v>
      </c>
      <c r="N162" t="s">
        <v>79</v>
      </c>
      <c r="O162" t="s">
        <v>74</v>
      </c>
      <c r="P162" t="s">
        <v>74</v>
      </c>
      <c r="Q162" t="s">
        <v>74</v>
      </c>
      <c r="R162" t="s">
        <v>74</v>
      </c>
      <c r="S162" t="s">
        <v>74</v>
      </c>
      <c r="T162" t="s">
        <v>3292</v>
      </c>
      <c r="U162" t="s">
        <v>3293</v>
      </c>
      <c r="V162" t="s">
        <v>3294</v>
      </c>
      <c r="W162" t="s">
        <v>3295</v>
      </c>
      <c r="X162" t="s">
        <v>2928</v>
      </c>
      <c r="Y162" t="s">
        <v>3296</v>
      </c>
      <c r="Z162" t="s">
        <v>2930</v>
      </c>
      <c r="AA162" t="s">
        <v>74</v>
      </c>
      <c r="AB162" t="s">
        <v>2931</v>
      </c>
      <c r="AC162" t="s">
        <v>74</v>
      </c>
      <c r="AD162" t="s">
        <v>74</v>
      </c>
      <c r="AE162" t="s">
        <v>74</v>
      </c>
      <c r="AF162" t="s">
        <v>74</v>
      </c>
      <c r="AG162">
        <v>43</v>
      </c>
      <c r="AH162">
        <v>4</v>
      </c>
      <c r="AI162">
        <v>4</v>
      </c>
      <c r="AJ162">
        <v>0</v>
      </c>
      <c r="AK162">
        <v>5</v>
      </c>
      <c r="AL162" t="s">
        <v>2863</v>
      </c>
      <c r="AM162" t="s">
        <v>2864</v>
      </c>
      <c r="AN162" t="s">
        <v>2865</v>
      </c>
      <c r="AO162" t="s">
        <v>3126</v>
      </c>
      <c r="AP162" t="s">
        <v>3127</v>
      </c>
      <c r="AQ162" t="s">
        <v>74</v>
      </c>
      <c r="AR162" t="s">
        <v>3128</v>
      </c>
      <c r="AS162" t="s">
        <v>3129</v>
      </c>
      <c r="AT162" t="s">
        <v>74</v>
      </c>
      <c r="AU162">
        <v>2013</v>
      </c>
      <c r="AV162">
        <v>32</v>
      </c>
      <c r="AW162">
        <v>4</v>
      </c>
      <c r="AX162" t="s">
        <v>74</v>
      </c>
      <c r="AY162" t="s">
        <v>74</v>
      </c>
      <c r="AZ162" t="s">
        <v>503</v>
      </c>
      <c r="BA162" t="s">
        <v>74</v>
      </c>
      <c r="BB162">
        <v>463</v>
      </c>
      <c r="BC162">
        <v>484</v>
      </c>
      <c r="BD162" t="s">
        <v>74</v>
      </c>
      <c r="BE162" t="s">
        <v>3297</v>
      </c>
      <c r="BF162" t="str">
        <f>HYPERLINK("http://dx.doi.org/10.1515/multi-2013-0023","http://dx.doi.org/10.1515/multi-2013-0023")</f>
        <v>http://dx.doi.org/10.1515/multi-2013-0023</v>
      </c>
      <c r="BG162" t="s">
        <v>74</v>
      </c>
      <c r="BH162" t="s">
        <v>74</v>
      </c>
      <c r="BI162">
        <v>22</v>
      </c>
      <c r="BJ162" t="s">
        <v>126</v>
      </c>
      <c r="BK162" t="s">
        <v>480</v>
      </c>
      <c r="BL162" t="s">
        <v>128</v>
      </c>
      <c r="BM162" t="s">
        <v>3298</v>
      </c>
      <c r="BN162" t="s">
        <v>74</v>
      </c>
      <c r="BO162" t="s">
        <v>2050</v>
      </c>
      <c r="BP162" t="s">
        <v>74</v>
      </c>
      <c r="BQ162" t="s">
        <v>74</v>
      </c>
      <c r="BR162" t="s">
        <v>101</v>
      </c>
      <c r="BS162" t="s">
        <v>3299</v>
      </c>
      <c r="BT162" t="str">
        <f>HYPERLINK("https%3A%2F%2Fwww.webofscience.com%2Fwos%2Fwoscc%2Ffull-record%2FWOS:000323912800003","View Full Record in Web of Science")</f>
        <v>View Full Record in Web of Science</v>
      </c>
    </row>
    <row r="163" spans="1:72" x14ac:dyDescent="0.25">
      <c r="A163" t="s">
        <v>72</v>
      </c>
      <c r="B163" t="s">
        <v>3300</v>
      </c>
      <c r="C163" t="s">
        <v>74</v>
      </c>
      <c r="D163" t="s">
        <v>74</v>
      </c>
      <c r="E163" t="s">
        <v>74</v>
      </c>
      <c r="F163" t="s">
        <v>3301</v>
      </c>
      <c r="G163" t="s">
        <v>74</v>
      </c>
      <c r="H163" t="s">
        <v>74</v>
      </c>
      <c r="I163" t="s">
        <v>3302</v>
      </c>
      <c r="J163" t="s">
        <v>1184</v>
      </c>
      <c r="K163" t="s">
        <v>74</v>
      </c>
      <c r="L163" t="s">
        <v>74</v>
      </c>
      <c r="M163" t="s">
        <v>78</v>
      </c>
      <c r="N163" t="s">
        <v>79</v>
      </c>
      <c r="O163" t="s">
        <v>74</v>
      </c>
      <c r="P163" t="s">
        <v>74</v>
      </c>
      <c r="Q163" t="s">
        <v>74</v>
      </c>
      <c r="R163" t="s">
        <v>74</v>
      </c>
      <c r="S163" t="s">
        <v>74</v>
      </c>
      <c r="T163" t="s">
        <v>74</v>
      </c>
      <c r="U163" t="s">
        <v>3303</v>
      </c>
      <c r="V163" t="s">
        <v>3304</v>
      </c>
      <c r="W163" t="s">
        <v>3305</v>
      </c>
      <c r="X163" t="s">
        <v>3306</v>
      </c>
      <c r="Y163" t="s">
        <v>3307</v>
      </c>
      <c r="Z163" t="s">
        <v>3308</v>
      </c>
      <c r="AA163" t="s">
        <v>3309</v>
      </c>
      <c r="AB163" t="s">
        <v>3310</v>
      </c>
      <c r="AC163" t="s">
        <v>74</v>
      </c>
      <c r="AD163" t="s">
        <v>74</v>
      </c>
      <c r="AE163" t="s">
        <v>74</v>
      </c>
      <c r="AF163" t="s">
        <v>74</v>
      </c>
      <c r="AG163">
        <v>47</v>
      </c>
      <c r="AH163">
        <v>9</v>
      </c>
      <c r="AI163">
        <v>9</v>
      </c>
      <c r="AJ163">
        <v>0</v>
      </c>
      <c r="AK163">
        <v>9</v>
      </c>
      <c r="AL163" t="s">
        <v>3029</v>
      </c>
      <c r="AM163" t="s">
        <v>3030</v>
      </c>
      <c r="AN163" t="s">
        <v>3031</v>
      </c>
      <c r="AO163" t="s">
        <v>1199</v>
      </c>
      <c r="AP163" t="s">
        <v>1200</v>
      </c>
      <c r="AQ163" t="s">
        <v>74</v>
      </c>
      <c r="AR163" t="s">
        <v>1201</v>
      </c>
      <c r="AS163" t="s">
        <v>1202</v>
      </c>
      <c r="AT163" t="s">
        <v>74</v>
      </c>
      <c r="AU163">
        <v>2013</v>
      </c>
      <c r="AV163">
        <v>64</v>
      </c>
      <c r="AW163">
        <v>3</v>
      </c>
      <c r="AX163" t="s">
        <v>74</v>
      </c>
      <c r="AY163" t="s">
        <v>74</v>
      </c>
      <c r="AZ163" t="s">
        <v>74</v>
      </c>
      <c r="BA163" t="s">
        <v>74</v>
      </c>
      <c r="BB163">
        <v>205</v>
      </c>
      <c r="BC163">
        <v>214</v>
      </c>
      <c r="BD163" t="s">
        <v>74</v>
      </c>
      <c r="BE163" t="s">
        <v>3311</v>
      </c>
      <c r="BF163" t="str">
        <f>HYPERLINK("http://dx.doi.org/10.1016/j.jchb.2013.03.003","http://dx.doi.org/10.1016/j.jchb.2013.03.003")</f>
        <v>http://dx.doi.org/10.1016/j.jchb.2013.03.003</v>
      </c>
      <c r="BG163" t="s">
        <v>74</v>
      </c>
      <c r="BH163" t="s">
        <v>74</v>
      </c>
      <c r="BI163">
        <v>10</v>
      </c>
      <c r="BJ163" t="s">
        <v>1204</v>
      </c>
      <c r="BK163" t="s">
        <v>98</v>
      </c>
      <c r="BL163" t="s">
        <v>1204</v>
      </c>
      <c r="BM163" t="s">
        <v>3312</v>
      </c>
      <c r="BN163">
        <v>23601306</v>
      </c>
      <c r="BO163" t="s">
        <v>74</v>
      </c>
      <c r="BP163" t="s">
        <v>74</v>
      </c>
      <c r="BQ163" t="s">
        <v>74</v>
      </c>
      <c r="BR163" t="s">
        <v>101</v>
      </c>
      <c r="BS163" t="s">
        <v>3313</v>
      </c>
      <c r="BT163" t="str">
        <f>HYPERLINK("https%3A%2F%2Fwww.webofscience.com%2Fwos%2Fwoscc%2Ffull-record%2FWOS:000321164800004","View Full Record in Web of Science")</f>
        <v>View Full Record in Web of Science</v>
      </c>
    </row>
    <row r="164" spans="1:72" x14ac:dyDescent="0.25">
      <c r="A164" t="s">
        <v>72</v>
      </c>
      <c r="B164" t="s">
        <v>3314</v>
      </c>
      <c r="C164" t="s">
        <v>74</v>
      </c>
      <c r="D164" t="s">
        <v>74</v>
      </c>
      <c r="E164" t="s">
        <v>74</v>
      </c>
      <c r="F164" t="s">
        <v>3315</v>
      </c>
      <c r="G164" t="s">
        <v>74</v>
      </c>
      <c r="H164" t="s">
        <v>74</v>
      </c>
      <c r="I164" t="s">
        <v>3316</v>
      </c>
      <c r="J164" t="s">
        <v>2734</v>
      </c>
      <c r="K164" t="s">
        <v>74</v>
      </c>
      <c r="L164" t="s">
        <v>74</v>
      </c>
      <c r="M164" t="s">
        <v>688</v>
      </c>
      <c r="N164" t="s">
        <v>79</v>
      </c>
      <c r="O164" t="s">
        <v>74</v>
      </c>
      <c r="P164" t="s">
        <v>74</v>
      </c>
      <c r="Q164" t="s">
        <v>74</v>
      </c>
      <c r="R164" t="s">
        <v>74</v>
      </c>
      <c r="S164" t="s">
        <v>74</v>
      </c>
      <c r="T164" t="s">
        <v>3317</v>
      </c>
      <c r="U164" t="s">
        <v>74</v>
      </c>
      <c r="V164" t="s">
        <v>3318</v>
      </c>
      <c r="W164" t="s">
        <v>74</v>
      </c>
      <c r="X164" t="s">
        <v>74</v>
      </c>
      <c r="Y164" t="s">
        <v>74</v>
      </c>
      <c r="Z164" t="s">
        <v>74</v>
      </c>
      <c r="AA164" t="s">
        <v>74</v>
      </c>
      <c r="AB164" t="s">
        <v>74</v>
      </c>
      <c r="AC164" t="s">
        <v>74</v>
      </c>
      <c r="AD164" t="s">
        <v>74</v>
      </c>
      <c r="AE164" t="s">
        <v>74</v>
      </c>
      <c r="AF164" t="s">
        <v>74</v>
      </c>
      <c r="AG164">
        <v>22</v>
      </c>
      <c r="AH164">
        <v>0</v>
      </c>
      <c r="AI164">
        <v>0</v>
      </c>
      <c r="AJ164">
        <v>0</v>
      </c>
      <c r="AK164">
        <v>0</v>
      </c>
      <c r="AL164" t="s">
        <v>2739</v>
      </c>
      <c r="AM164" t="s">
        <v>674</v>
      </c>
      <c r="AN164" t="s">
        <v>2740</v>
      </c>
      <c r="AO164" t="s">
        <v>2741</v>
      </c>
      <c r="AP164" t="s">
        <v>74</v>
      </c>
      <c r="AQ164" t="s">
        <v>74</v>
      </c>
      <c r="AR164" t="s">
        <v>2742</v>
      </c>
      <c r="AS164" t="s">
        <v>2743</v>
      </c>
      <c r="AT164" t="s">
        <v>794</v>
      </c>
      <c r="AU164">
        <v>2012</v>
      </c>
      <c r="AV164" t="s">
        <v>74</v>
      </c>
      <c r="AW164">
        <v>4</v>
      </c>
      <c r="AX164" t="s">
        <v>74</v>
      </c>
      <c r="AY164" t="s">
        <v>74</v>
      </c>
      <c r="AZ164" t="s">
        <v>74</v>
      </c>
      <c r="BA164" t="s">
        <v>74</v>
      </c>
      <c r="BB164">
        <v>573</v>
      </c>
      <c r="BC164">
        <v>581</v>
      </c>
      <c r="BD164" t="s">
        <v>74</v>
      </c>
      <c r="BE164" t="s">
        <v>74</v>
      </c>
      <c r="BF164" t="s">
        <v>74</v>
      </c>
      <c r="BG164" t="s">
        <v>74</v>
      </c>
      <c r="BH164" t="s">
        <v>74</v>
      </c>
      <c r="BI164">
        <v>9</v>
      </c>
      <c r="BJ164" t="s">
        <v>229</v>
      </c>
      <c r="BK164" t="s">
        <v>185</v>
      </c>
      <c r="BL164" t="s">
        <v>229</v>
      </c>
      <c r="BM164" t="s">
        <v>3319</v>
      </c>
      <c r="BN164" t="s">
        <v>74</v>
      </c>
      <c r="BO164" t="s">
        <v>74</v>
      </c>
      <c r="BP164" t="s">
        <v>74</v>
      </c>
      <c r="BQ164" t="s">
        <v>74</v>
      </c>
      <c r="BR164" t="s">
        <v>101</v>
      </c>
      <c r="BS164" t="s">
        <v>3320</v>
      </c>
      <c r="BT164" t="str">
        <f>HYPERLINK("https%3A%2F%2Fwww.webofscience.com%2Fwos%2Fwoscc%2Ffull-record%2FWOS:000208913400009","View Full Record in Web of Science")</f>
        <v>View Full Record in Web of Science</v>
      </c>
    </row>
    <row r="165" spans="1:72" x14ac:dyDescent="0.25">
      <c r="A165" t="s">
        <v>72</v>
      </c>
      <c r="B165" t="s">
        <v>3321</v>
      </c>
      <c r="C165" t="s">
        <v>74</v>
      </c>
      <c r="D165" t="s">
        <v>74</v>
      </c>
      <c r="E165" t="s">
        <v>74</v>
      </c>
      <c r="F165" t="s">
        <v>3322</v>
      </c>
      <c r="G165" t="s">
        <v>74</v>
      </c>
      <c r="H165" t="s">
        <v>74</v>
      </c>
      <c r="I165" t="s">
        <v>3323</v>
      </c>
      <c r="J165" t="s">
        <v>3324</v>
      </c>
      <c r="K165" t="s">
        <v>74</v>
      </c>
      <c r="L165" t="s">
        <v>74</v>
      </c>
      <c r="M165" t="s">
        <v>78</v>
      </c>
      <c r="N165" t="s">
        <v>79</v>
      </c>
      <c r="O165" t="s">
        <v>74</v>
      </c>
      <c r="P165" t="s">
        <v>74</v>
      </c>
      <c r="Q165" t="s">
        <v>74</v>
      </c>
      <c r="R165" t="s">
        <v>74</v>
      </c>
      <c r="S165" t="s">
        <v>74</v>
      </c>
      <c r="T165" t="s">
        <v>3325</v>
      </c>
      <c r="U165" t="s">
        <v>74</v>
      </c>
      <c r="V165" t="s">
        <v>3326</v>
      </c>
      <c r="W165" t="s">
        <v>3327</v>
      </c>
      <c r="X165" t="s">
        <v>74</v>
      </c>
      <c r="Y165" t="s">
        <v>3328</v>
      </c>
      <c r="Z165" t="s">
        <v>3329</v>
      </c>
      <c r="AA165" t="s">
        <v>74</v>
      </c>
      <c r="AB165" t="s">
        <v>74</v>
      </c>
      <c r="AC165" t="s">
        <v>74</v>
      </c>
      <c r="AD165" t="s">
        <v>74</v>
      </c>
      <c r="AE165" t="s">
        <v>74</v>
      </c>
      <c r="AF165" t="s">
        <v>74</v>
      </c>
      <c r="AG165">
        <v>24</v>
      </c>
      <c r="AH165">
        <v>0</v>
      </c>
      <c r="AI165">
        <v>1</v>
      </c>
      <c r="AJ165">
        <v>0</v>
      </c>
      <c r="AK165">
        <v>6</v>
      </c>
      <c r="AL165" t="s">
        <v>3330</v>
      </c>
      <c r="AM165" t="s">
        <v>3331</v>
      </c>
      <c r="AN165" t="s">
        <v>3332</v>
      </c>
      <c r="AO165" t="s">
        <v>3333</v>
      </c>
      <c r="AP165" t="s">
        <v>74</v>
      </c>
      <c r="AQ165" t="s">
        <v>74</v>
      </c>
      <c r="AR165" t="s">
        <v>3334</v>
      </c>
      <c r="AS165" t="s">
        <v>3335</v>
      </c>
      <c r="AT165" t="s">
        <v>74</v>
      </c>
      <c r="AU165">
        <v>2012</v>
      </c>
      <c r="AV165">
        <v>21</v>
      </c>
      <c r="AW165">
        <v>2</v>
      </c>
      <c r="AX165" t="s">
        <v>74</v>
      </c>
      <c r="AY165" t="s">
        <v>74</v>
      </c>
      <c r="AZ165" t="s">
        <v>74</v>
      </c>
      <c r="BA165" t="s">
        <v>74</v>
      </c>
      <c r="BB165">
        <v>373</v>
      </c>
      <c r="BC165">
        <v>390</v>
      </c>
      <c r="BD165" t="s">
        <v>74</v>
      </c>
      <c r="BE165" t="s">
        <v>74</v>
      </c>
      <c r="BF165" t="s">
        <v>74</v>
      </c>
      <c r="BG165" t="s">
        <v>74</v>
      </c>
      <c r="BH165" t="s">
        <v>74</v>
      </c>
      <c r="BI165">
        <v>18</v>
      </c>
      <c r="BJ165" t="s">
        <v>633</v>
      </c>
      <c r="BK165" t="s">
        <v>98</v>
      </c>
      <c r="BL165" t="s">
        <v>634</v>
      </c>
      <c r="BM165" t="s">
        <v>3336</v>
      </c>
      <c r="BN165" t="s">
        <v>74</v>
      </c>
      <c r="BO165" t="s">
        <v>74</v>
      </c>
      <c r="BP165" t="s">
        <v>74</v>
      </c>
      <c r="BQ165" t="s">
        <v>74</v>
      </c>
      <c r="BR165" t="s">
        <v>101</v>
      </c>
      <c r="BS165" t="s">
        <v>3337</v>
      </c>
      <c r="BT165" t="str">
        <f>HYPERLINK("https%3A%2F%2Fwww.webofscience.com%2Fwos%2Fwoscc%2Ffull-record%2FWOS:000208870200006","View Full Record in Web of Science")</f>
        <v>View Full Record in Web of Science</v>
      </c>
    </row>
    <row r="166" spans="1:72" x14ac:dyDescent="0.25">
      <c r="A166" t="s">
        <v>72</v>
      </c>
      <c r="B166" t="s">
        <v>3338</v>
      </c>
      <c r="C166" t="s">
        <v>74</v>
      </c>
      <c r="D166" t="s">
        <v>74</v>
      </c>
      <c r="E166" t="s">
        <v>74</v>
      </c>
      <c r="F166" t="s">
        <v>3339</v>
      </c>
      <c r="G166" t="s">
        <v>74</v>
      </c>
      <c r="H166" t="s">
        <v>74</v>
      </c>
      <c r="I166" t="s">
        <v>3340</v>
      </c>
      <c r="J166" t="s">
        <v>3341</v>
      </c>
      <c r="K166" t="s">
        <v>74</v>
      </c>
      <c r="L166" t="s">
        <v>74</v>
      </c>
      <c r="M166" t="s">
        <v>78</v>
      </c>
      <c r="N166" t="s">
        <v>79</v>
      </c>
      <c r="O166" t="s">
        <v>74</v>
      </c>
      <c r="P166" t="s">
        <v>74</v>
      </c>
      <c r="Q166" t="s">
        <v>74</v>
      </c>
      <c r="R166" t="s">
        <v>74</v>
      </c>
      <c r="S166" t="s">
        <v>74</v>
      </c>
      <c r="T166" t="s">
        <v>3342</v>
      </c>
      <c r="U166" t="s">
        <v>3343</v>
      </c>
      <c r="V166" t="s">
        <v>3344</v>
      </c>
      <c r="W166" t="s">
        <v>3345</v>
      </c>
      <c r="X166" t="s">
        <v>3346</v>
      </c>
      <c r="Y166" t="s">
        <v>3347</v>
      </c>
      <c r="Z166" t="s">
        <v>3348</v>
      </c>
      <c r="AA166" t="s">
        <v>74</v>
      </c>
      <c r="AB166" t="s">
        <v>3349</v>
      </c>
      <c r="AC166" t="s">
        <v>74</v>
      </c>
      <c r="AD166" t="s">
        <v>74</v>
      </c>
      <c r="AE166" t="s">
        <v>74</v>
      </c>
      <c r="AF166" t="s">
        <v>74</v>
      </c>
      <c r="AG166">
        <v>69</v>
      </c>
      <c r="AH166">
        <v>48</v>
      </c>
      <c r="AI166">
        <v>48</v>
      </c>
      <c r="AJ166">
        <v>0</v>
      </c>
      <c r="AK166">
        <v>28</v>
      </c>
      <c r="AL166" t="s">
        <v>149</v>
      </c>
      <c r="AM166" t="s">
        <v>150</v>
      </c>
      <c r="AN166" t="s">
        <v>151</v>
      </c>
      <c r="AO166" t="s">
        <v>3350</v>
      </c>
      <c r="AP166" t="s">
        <v>3351</v>
      </c>
      <c r="AQ166" t="s">
        <v>74</v>
      </c>
      <c r="AR166" t="s">
        <v>3352</v>
      </c>
      <c r="AS166" t="s">
        <v>3353</v>
      </c>
      <c r="AT166" t="s">
        <v>74</v>
      </c>
      <c r="AU166">
        <v>2012</v>
      </c>
      <c r="AV166">
        <v>33</v>
      </c>
      <c r="AW166">
        <v>5</v>
      </c>
      <c r="AX166" t="s">
        <v>74</v>
      </c>
      <c r="AY166" t="s">
        <v>74</v>
      </c>
      <c r="AZ166" t="s">
        <v>74</v>
      </c>
      <c r="BA166" t="s">
        <v>74</v>
      </c>
      <c r="BB166">
        <v>367</v>
      </c>
      <c r="BC166">
        <v>379</v>
      </c>
      <c r="BD166" t="s">
        <v>74</v>
      </c>
      <c r="BE166" t="s">
        <v>3354</v>
      </c>
      <c r="BF166" t="str">
        <f>HYPERLINK("http://dx.doi.org/10.1080/01442872.2011.626315","http://dx.doi.org/10.1080/01442872.2011.626315")</f>
        <v>http://dx.doi.org/10.1080/01442872.2011.626315</v>
      </c>
      <c r="BG166" t="s">
        <v>74</v>
      </c>
      <c r="BH166" t="s">
        <v>74</v>
      </c>
      <c r="BI166">
        <v>13</v>
      </c>
      <c r="BJ166" t="s">
        <v>3355</v>
      </c>
      <c r="BK166" t="s">
        <v>98</v>
      </c>
      <c r="BL166" t="s">
        <v>3355</v>
      </c>
      <c r="BM166" t="s">
        <v>3356</v>
      </c>
      <c r="BN166" t="s">
        <v>74</v>
      </c>
      <c r="BO166" t="s">
        <v>74</v>
      </c>
      <c r="BP166" t="s">
        <v>74</v>
      </c>
      <c r="BQ166" t="s">
        <v>74</v>
      </c>
      <c r="BR166" t="s">
        <v>101</v>
      </c>
      <c r="BS166" t="s">
        <v>3357</v>
      </c>
      <c r="BT166" t="str">
        <f>HYPERLINK("https%3A%2F%2Fwww.webofscience.com%2Fwos%2Fwoscc%2Ffull-record%2FWOS:000309102000001","View Full Record in Web of Science")</f>
        <v>View Full Record in Web of Science</v>
      </c>
    </row>
    <row r="167" spans="1:72" x14ac:dyDescent="0.25">
      <c r="A167" t="s">
        <v>72</v>
      </c>
      <c r="B167" t="s">
        <v>3358</v>
      </c>
      <c r="C167" t="s">
        <v>74</v>
      </c>
      <c r="D167" t="s">
        <v>74</v>
      </c>
      <c r="E167" t="s">
        <v>74</v>
      </c>
      <c r="F167" t="s">
        <v>3359</v>
      </c>
      <c r="G167" t="s">
        <v>74</v>
      </c>
      <c r="H167" t="s">
        <v>74</v>
      </c>
      <c r="I167" t="s">
        <v>3360</v>
      </c>
      <c r="J167" t="s">
        <v>3361</v>
      </c>
      <c r="K167" t="s">
        <v>74</v>
      </c>
      <c r="L167" t="s">
        <v>74</v>
      </c>
      <c r="M167" t="s">
        <v>78</v>
      </c>
      <c r="N167" t="s">
        <v>79</v>
      </c>
      <c r="O167" t="s">
        <v>74</v>
      </c>
      <c r="P167" t="s">
        <v>74</v>
      </c>
      <c r="Q167" t="s">
        <v>74</v>
      </c>
      <c r="R167" t="s">
        <v>74</v>
      </c>
      <c r="S167" t="s">
        <v>74</v>
      </c>
      <c r="T167" t="s">
        <v>74</v>
      </c>
      <c r="U167" t="s">
        <v>3362</v>
      </c>
      <c r="V167" t="s">
        <v>3363</v>
      </c>
      <c r="W167" t="s">
        <v>3364</v>
      </c>
      <c r="X167" t="s">
        <v>3365</v>
      </c>
      <c r="Y167" t="s">
        <v>3366</v>
      </c>
      <c r="Z167" t="s">
        <v>3367</v>
      </c>
      <c r="AA167" t="s">
        <v>3368</v>
      </c>
      <c r="AB167" t="s">
        <v>3369</v>
      </c>
      <c r="AC167" t="s">
        <v>74</v>
      </c>
      <c r="AD167" t="s">
        <v>74</v>
      </c>
      <c r="AE167" t="s">
        <v>74</v>
      </c>
      <c r="AF167" t="s">
        <v>74</v>
      </c>
      <c r="AG167">
        <v>71</v>
      </c>
      <c r="AH167">
        <v>26</v>
      </c>
      <c r="AI167">
        <v>26</v>
      </c>
      <c r="AJ167">
        <v>0</v>
      </c>
      <c r="AK167">
        <v>17</v>
      </c>
      <c r="AL167" t="s">
        <v>2680</v>
      </c>
      <c r="AM167" t="s">
        <v>1063</v>
      </c>
      <c r="AN167" t="s">
        <v>2681</v>
      </c>
      <c r="AO167" t="s">
        <v>3370</v>
      </c>
      <c r="AP167" t="s">
        <v>3371</v>
      </c>
      <c r="AQ167" t="s">
        <v>74</v>
      </c>
      <c r="AR167" t="s">
        <v>3372</v>
      </c>
      <c r="AS167" t="s">
        <v>3373</v>
      </c>
      <c r="AT167" t="s">
        <v>3374</v>
      </c>
      <c r="AU167">
        <v>2011</v>
      </c>
      <c r="AV167">
        <v>18</v>
      </c>
      <c r="AW167">
        <v>3</v>
      </c>
      <c r="AX167" t="s">
        <v>74</v>
      </c>
      <c r="AY167" t="s">
        <v>74</v>
      </c>
      <c r="AZ167" t="s">
        <v>74</v>
      </c>
      <c r="BA167" t="s">
        <v>74</v>
      </c>
      <c r="BB167">
        <v>387</v>
      </c>
      <c r="BC167">
        <v>418</v>
      </c>
      <c r="BD167" t="s">
        <v>74</v>
      </c>
      <c r="BE167" t="s">
        <v>3375</v>
      </c>
      <c r="BF167" t="str">
        <f>HYPERLINK("http://dx.doi.org/10.1093/sp/jxr014","http://dx.doi.org/10.1093/sp/jxr014")</f>
        <v>http://dx.doi.org/10.1093/sp/jxr014</v>
      </c>
      <c r="BG167" t="s">
        <v>74</v>
      </c>
      <c r="BH167" t="s">
        <v>74</v>
      </c>
      <c r="BI167">
        <v>32</v>
      </c>
      <c r="BJ167" t="s">
        <v>3376</v>
      </c>
      <c r="BK167" t="s">
        <v>98</v>
      </c>
      <c r="BL167" t="s">
        <v>3376</v>
      </c>
      <c r="BM167" t="s">
        <v>3377</v>
      </c>
      <c r="BN167">
        <v>22164355</v>
      </c>
      <c r="BO167" t="s">
        <v>74</v>
      </c>
      <c r="BP167" t="s">
        <v>74</v>
      </c>
      <c r="BQ167" t="s">
        <v>74</v>
      </c>
      <c r="BR167" t="s">
        <v>101</v>
      </c>
      <c r="BS167" t="s">
        <v>3378</v>
      </c>
      <c r="BT167" t="str">
        <f>HYPERLINK("https%3A%2F%2Fwww.webofscience.com%2Fwos%2Fwoscc%2Ffull-record%2FWOS:000294783700003","View Full Record in Web of Science")</f>
        <v>View Full Record in Web of Science</v>
      </c>
    </row>
    <row r="168" spans="1:72" x14ac:dyDescent="0.25">
      <c r="A168" t="s">
        <v>72</v>
      </c>
      <c r="B168" t="s">
        <v>3379</v>
      </c>
      <c r="C168" t="s">
        <v>74</v>
      </c>
      <c r="D168" t="s">
        <v>74</v>
      </c>
      <c r="E168" t="s">
        <v>74</v>
      </c>
      <c r="F168" t="s">
        <v>3380</v>
      </c>
      <c r="G168" t="s">
        <v>74</v>
      </c>
      <c r="H168" t="s">
        <v>74</v>
      </c>
      <c r="I168" t="s">
        <v>3381</v>
      </c>
      <c r="J168" t="s">
        <v>3382</v>
      </c>
      <c r="K168" t="s">
        <v>74</v>
      </c>
      <c r="L168" t="s">
        <v>74</v>
      </c>
      <c r="M168" t="s">
        <v>78</v>
      </c>
      <c r="N168" t="s">
        <v>79</v>
      </c>
      <c r="O168" t="s">
        <v>74</v>
      </c>
      <c r="P168" t="s">
        <v>74</v>
      </c>
      <c r="Q168" t="s">
        <v>74</v>
      </c>
      <c r="R168" t="s">
        <v>74</v>
      </c>
      <c r="S168" t="s">
        <v>74</v>
      </c>
      <c r="T168" t="s">
        <v>3383</v>
      </c>
      <c r="U168" t="s">
        <v>3384</v>
      </c>
      <c r="V168" t="s">
        <v>3385</v>
      </c>
      <c r="W168" t="s">
        <v>3386</v>
      </c>
      <c r="X168" t="s">
        <v>3387</v>
      </c>
      <c r="Y168" t="s">
        <v>3388</v>
      </c>
      <c r="Z168" t="s">
        <v>3389</v>
      </c>
      <c r="AA168" t="s">
        <v>74</v>
      </c>
      <c r="AB168" t="s">
        <v>3390</v>
      </c>
      <c r="AC168" t="s">
        <v>74</v>
      </c>
      <c r="AD168" t="s">
        <v>74</v>
      </c>
      <c r="AE168" t="s">
        <v>74</v>
      </c>
      <c r="AF168" t="s">
        <v>74</v>
      </c>
      <c r="AG168">
        <v>47</v>
      </c>
      <c r="AH168">
        <v>74</v>
      </c>
      <c r="AI168">
        <v>74</v>
      </c>
      <c r="AJ168">
        <v>0</v>
      </c>
      <c r="AK168">
        <v>27</v>
      </c>
      <c r="AL168" t="s">
        <v>149</v>
      </c>
      <c r="AM168" t="s">
        <v>150</v>
      </c>
      <c r="AN168" t="s">
        <v>151</v>
      </c>
      <c r="AO168" t="s">
        <v>3391</v>
      </c>
      <c r="AP168" t="s">
        <v>3392</v>
      </c>
      <c r="AQ168" t="s">
        <v>74</v>
      </c>
      <c r="AR168" t="s">
        <v>3393</v>
      </c>
      <c r="AS168" t="s">
        <v>3394</v>
      </c>
      <c r="AT168" t="s">
        <v>74</v>
      </c>
      <c r="AU168">
        <v>2011</v>
      </c>
      <c r="AV168">
        <v>15</v>
      </c>
      <c r="AW168" t="s">
        <v>3395</v>
      </c>
      <c r="AX168" t="s">
        <v>74</v>
      </c>
      <c r="AY168" t="s">
        <v>74</v>
      </c>
      <c r="AZ168" t="s">
        <v>74</v>
      </c>
      <c r="BA168" t="s">
        <v>74</v>
      </c>
      <c r="BB168">
        <v>695</v>
      </c>
      <c r="BC168">
        <v>709</v>
      </c>
      <c r="BD168" t="s">
        <v>74</v>
      </c>
      <c r="BE168" t="s">
        <v>3396</v>
      </c>
      <c r="BF168" t="str">
        <f>HYPERLINK("http://dx.doi.org/10.1080/13621025.2011.600076","http://dx.doi.org/10.1080/13621025.2011.600076")</f>
        <v>http://dx.doi.org/10.1080/13621025.2011.600076</v>
      </c>
      <c r="BG168" t="s">
        <v>74</v>
      </c>
      <c r="BH168" t="s">
        <v>74</v>
      </c>
      <c r="BI168">
        <v>15</v>
      </c>
      <c r="BJ168" t="s">
        <v>3397</v>
      </c>
      <c r="BK168" t="s">
        <v>98</v>
      </c>
      <c r="BL168" t="s">
        <v>702</v>
      </c>
      <c r="BM168" t="s">
        <v>3398</v>
      </c>
      <c r="BN168" t="s">
        <v>74</v>
      </c>
      <c r="BO168" t="s">
        <v>74</v>
      </c>
      <c r="BP168" t="s">
        <v>74</v>
      </c>
      <c r="BQ168" t="s">
        <v>74</v>
      </c>
      <c r="BR168" t="s">
        <v>101</v>
      </c>
      <c r="BS168" t="s">
        <v>3399</v>
      </c>
      <c r="BT168" t="str">
        <f>HYPERLINK("https%3A%2F%2Fwww.webofscience.com%2Fwos%2Fwoscc%2Ffull-record%2FWOS:000299627400004","View Full Record in Web of Science")</f>
        <v>View Full Record in Web of Science</v>
      </c>
    </row>
    <row r="169" spans="1:72" x14ac:dyDescent="0.25">
      <c r="A169" t="s">
        <v>72</v>
      </c>
      <c r="B169" t="s">
        <v>3400</v>
      </c>
      <c r="C169" t="s">
        <v>74</v>
      </c>
      <c r="D169" t="s">
        <v>74</v>
      </c>
      <c r="E169" t="s">
        <v>74</v>
      </c>
      <c r="F169" t="s">
        <v>3401</v>
      </c>
      <c r="G169" t="s">
        <v>74</v>
      </c>
      <c r="H169" t="s">
        <v>74</v>
      </c>
      <c r="I169" t="s">
        <v>3402</v>
      </c>
      <c r="J169" t="s">
        <v>3403</v>
      </c>
      <c r="K169" t="s">
        <v>74</v>
      </c>
      <c r="L169" t="s">
        <v>74</v>
      </c>
      <c r="M169" t="s">
        <v>78</v>
      </c>
      <c r="N169" t="s">
        <v>79</v>
      </c>
      <c r="O169" t="s">
        <v>74</v>
      </c>
      <c r="P169" t="s">
        <v>74</v>
      </c>
      <c r="Q169" t="s">
        <v>74</v>
      </c>
      <c r="R169" t="s">
        <v>74</v>
      </c>
      <c r="S169" t="s">
        <v>74</v>
      </c>
      <c r="T169" t="s">
        <v>3404</v>
      </c>
      <c r="U169" t="s">
        <v>74</v>
      </c>
      <c r="V169" t="s">
        <v>3405</v>
      </c>
      <c r="W169" t="s">
        <v>3406</v>
      </c>
      <c r="X169" t="s">
        <v>2112</v>
      </c>
      <c r="Y169" t="s">
        <v>3407</v>
      </c>
      <c r="Z169" t="s">
        <v>3408</v>
      </c>
      <c r="AA169" t="s">
        <v>74</v>
      </c>
      <c r="AB169" t="s">
        <v>74</v>
      </c>
      <c r="AC169" t="s">
        <v>74</v>
      </c>
      <c r="AD169" t="s">
        <v>74</v>
      </c>
      <c r="AE169" t="s">
        <v>74</v>
      </c>
      <c r="AF169" t="s">
        <v>74</v>
      </c>
      <c r="AG169">
        <v>6</v>
      </c>
      <c r="AH169">
        <v>3</v>
      </c>
      <c r="AI169">
        <v>3</v>
      </c>
      <c r="AJ169">
        <v>1</v>
      </c>
      <c r="AK169">
        <v>5</v>
      </c>
      <c r="AL169" t="s">
        <v>3409</v>
      </c>
      <c r="AM169" t="s">
        <v>2420</v>
      </c>
      <c r="AN169" t="s">
        <v>3410</v>
      </c>
      <c r="AO169" t="s">
        <v>3411</v>
      </c>
      <c r="AP169" t="s">
        <v>74</v>
      </c>
      <c r="AQ169" t="s">
        <v>74</v>
      </c>
      <c r="AR169" t="s">
        <v>3412</v>
      </c>
      <c r="AS169" t="s">
        <v>3413</v>
      </c>
      <c r="AT169" t="s">
        <v>74</v>
      </c>
      <c r="AU169">
        <v>2011</v>
      </c>
      <c r="AV169">
        <v>24</v>
      </c>
      <c r="AW169">
        <v>2</v>
      </c>
      <c r="AX169" t="s">
        <v>74</v>
      </c>
      <c r="AY169" t="s">
        <v>74</v>
      </c>
      <c r="AZ169" t="s">
        <v>74</v>
      </c>
      <c r="BA169" t="s">
        <v>74</v>
      </c>
      <c r="BB169">
        <v>184</v>
      </c>
      <c r="BC169">
        <v>193</v>
      </c>
      <c r="BD169" t="s">
        <v>74</v>
      </c>
      <c r="BE169" t="s">
        <v>74</v>
      </c>
      <c r="BF169" t="s">
        <v>74</v>
      </c>
      <c r="BG169" t="s">
        <v>74</v>
      </c>
      <c r="BH169" t="s">
        <v>74</v>
      </c>
      <c r="BI169">
        <v>10</v>
      </c>
      <c r="BJ169" t="s">
        <v>274</v>
      </c>
      <c r="BK169" t="s">
        <v>98</v>
      </c>
      <c r="BL169" t="s">
        <v>274</v>
      </c>
      <c r="BM169" t="s">
        <v>3414</v>
      </c>
      <c r="BN169" t="s">
        <v>74</v>
      </c>
      <c r="BO169" t="s">
        <v>74</v>
      </c>
      <c r="BP169" t="s">
        <v>74</v>
      </c>
      <c r="BQ169" t="s">
        <v>74</v>
      </c>
      <c r="BR169" t="s">
        <v>101</v>
      </c>
      <c r="BS169" t="s">
        <v>3415</v>
      </c>
      <c r="BT169" t="str">
        <f>HYPERLINK("https%3A%2F%2Fwww.webofscience.com%2Fwos%2Fwoscc%2Ffull-record%2FWOS:000294280900015","View Full Record in Web of Science")</f>
        <v>View Full Record in Web of Science</v>
      </c>
    </row>
    <row r="170" spans="1:72" x14ac:dyDescent="0.25">
      <c r="A170" t="s">
        <v>72</v>
      </c>
      <c r="B170" t="s">
        <v>2828</v>
      </c>
      <c r="C170" t="s">
        <v>74</v>
      </c>
      <c r="D170" t="s">
        <v>74</v>
      </c>
      <c r="E170" t="s">
        <v>74</v>
      </c>
      <c r="F170" t="s">
        <v>2829</v>
      </c>
      <c r="G170" t="s">
        <v>74</v>
      </c>
      <c r="H170" t="s">
        <v>74</v>
      </c>
      <c r="I170" t="s">
        <v>3416</v>
      </c>
      <c r="J170" t="s">
        <v>3417</v>
      </c>
      <c r="K170" t="s">
        <v>74</v>
      </c>
      <c r="L170" t="s">
        <v>74</v>
      </c>
      <c r="M170" t="s">
        <v>78</v>
      </c>
      <c r="N170" t="s">
        <v>79</v>
      </c>
      <c r="O170" t="s">
        <v>74</v>
      </c>
      <c r="P170" t="s">
        <v>74</v>
      </c>
      <c r="Q170" t="s">
        <v>74</v>
      </c>
      <c r="R170" t="s">
        <v>74</v>
      </c>
      <c r="S170" t="s">
        <v>74</v>
      </c>
      <c r="T170" t="s">
        <v>3418</v>
      </c>
      <c r="U170" t="s">
        <v>3419</v>
      </c>
      <c r="V170" t="s">
        <v>3420</v>
      </c>
      <c r="W170" t="s">
        <v>3421</v>
      </c>
      <c r="X170" t="s">
        <v>3422</v>
      </c>
      <c r="Y170" t="s">
        <v>3423</v>
      </c>
      <c r="Z170" t="s">
        <v>3424</v>
      </c>
      <c r="AA170" t="s">
        <v>973</v>
      </c>
      <c r="AB170" t="s">
        <v>2839</v>
      </c>
      <c r="AC170" t="s">
        <v>74</v>
      </c>
      <c r="AD170" t="s">
        <v>74</v>
      </c>
      <c r="AE170" t="s">
        <v>74</v>
      </c>
      <c r="AF170" t="s">
        <v>74</v>
      </c>
      <c r="AG170">
        <v>65</v>
      </c>
      <c r="AH170">
        <v>22</v>
      </c>
      <c r="AI170">
        <v>23</v>
      </c>
      <c r="AJ170">
        <v>0</v>
      </c>
      <c r="AK170">
        <v>38</v>
      </c>
      <c r="AL170" t="s">
        <v>149</v>
      </c>
      <c r="AM170" t="s">
        <v>150</v>
      </c>
      <c r="AN170" t="s">
        <v>151</v>
      </c>
      <c r="AO170" t="s">
        <v>3425</v>
      </c>
      <c r="AP170" t="s">
        <v>3426</v>
      </c>
      <c r="AQ170" t="s">
        <v>74</v>
      </c>
      <c r="AR170" t="s">
        <v>3427</v>
      </c>
      <c r="AS170" t="s">
        <v>3428</v>
      </c>
      <c r="AT170" t="s">
        <v>74</v>
      </c>
      <c r="AU170">
        <v>2011</v>
      </c>
      <c r="AV170">
        <v>13</v>
      </c>
      <c r="AW170">
        <v>1</v>
      </c>
      <c r="AX170" t="s">
        <v>74</v>
      </c>
      <c r="AY170" t="s">
        <v>74</v>
      </c>
      <c r="AZ170" t="s">
        <v>74</v>
      </c>
      <c r="BA170" t="s">
        <v>74</v>
      </c>
      <c r="BB170">
        <v>29</v>
      </c>
      <c r="BC170">
        <v>50</v>
      </c>
      <c r="BD170" t="s">
        <v>3429</v>
      </c>
      <c r="BE170" t="s">
        <v>3430</v>
      </c>
      <c r="BF170" t="str">
        <f>HYPERLINK("http://dx.doi.org/10.1080/14616696.2010.497225","http://dx.doi.org/10.1080/14616696.2010.497225")</f>
        <v>http://dx.doi.org/10.1080/14616696.2010.497225</v>
      </c>
      <c r="BG170" t="s">
        <v>74</v>
      </c>
      <c r="BH170" t="s">
        <v>74</v>
      </c>
      <c r="BI170">
        <v>22</v>
      </c>
      <c r="BJ170" t="s">
        <v>454</v>
      </c>
      <c r="BK170" t="s">
        <v>98</v>
      </c>
      <c r="BL170" t="s">
        <v>454</v>
      </c>
      <c r="BM170" t="s">
        <v>3431</v>
      </c>
      <c r="BN170" t="s">
        <v>74</v>
      </c>
      <c r="BO170" t="s">
        <v>74</v>
      </c>
      <c r="BP170" t="s">
        <v>74</v>
      </c>
      <c r="BQ170" t="s">
        <v>74</v>
      </c>
      <c r="BR170" t="s">
        <v>101</v>
      </c>
      <c r="BS170" t="s">
        <v>3432</v>
      </c>
      <c r="BT170" t="str">
        <f>HYPERLINK("https%3A%2F%2Fwww.webofscience.com%2Fwos%2Fwoscc%2Ffull-record%2FWOS:000287487800003","View Full Record in Web of Science")</f>
        <v>View Full Record in Web of Science</v>
      </c>
    </row>
    <row r="171" spans="1:72" x14ac:dyDescent="0.25">
      <c r="A171" t="s">
        <v>72</v>
      </c>
      <c r="B171" t="s">
        <v>3433</v>
      </c>
      <c r="C171" t="s">
        <v>74</v>
      </c>
      <c r="D171" t="s">
        <v>74</v>
      </c>
      <c r="E171" t="s">
        <v>74</v>
      </c>
      <c r="F171" t="s">
        <v>3434</v>
      </c>
      <c r="G171" t="s">
        <v>74</v>
      </c>
      <c r="H171" t="s">
        <v>74</v>
      </c>
      <c r="I171" t="s">
        <v>3435</v>
      </c>
      <c r="J171" t="s">
        <v>3436</v>
      </c>
      <c r="K171" t="s">
        <v>74</v>
      </c>
      <c r="L171" t="s">
        <v>74</v>
      </c>
      <c r="M171" t="s">
        <v>78</v>
      </c>
      <c r="N171" t="s">
        <v>79</v>
      </c>
      <c r="O171" t="s">
        <v>74</v>
      </c>
      <c r="P171" t="s">
        <v>74</v>
      </c>
      <c r="Q171" t="s">
        <v>74</v>
      </c>
      <c r="R171" t="s">
        <v>74</v>
      </c>
      <c r="S171" t="s">
        <v>74</v>
      </c>
      <c r="T171" t="s">
        <v>3437</v>
      </c>
      <c r="U171" t="s">
        <v>74</v>
      </c>
      <c r="V171" t="s">
        <v>3438</v>
      </c>
      <c r="W171" t="s">
        <v>3439</v>
      </c>
      <c r="X171" t="s">
        <v>3440</v>
      </c>
      <c r="Y171" t="s">
        <v>3441</v>
      </c>
      <c r="Z171" t="s">
        <v>3442</v>
      </c>
      <c r="AA171" t="s">
        <v>3443</v>
      </c>
      <c r="AB171" t="s">
        <v>3444</v>
      </c>
      <c r="AC171" t="s">
        <v>74</v>
      </c>
      <c r="AD171" t="s">
        <v>74</v>
      </c>
      <c r="AE171" t="s">
        <v>74</v>
      </c>
      <c r="AF171" t="s">
        <v>74</v>
      </c>
      <c r="AG171">
        <v>30</v>
      </c>
      <c r="AH171">
        <v>0</v>
      </c>
      <c r="AI171">
        <v>0</v>
      </c>
      <c r="AJ171">
        <v>0</v>
      </c>
      <c r="AK171">
        <v>13</v>
      </c>
      <c r="AL171" t="s">
        <v>3445</v>
      </c>
      <c r="AM171" t="s">
        <v>3446</v>
      </c>
      <c r="AN171" t="s">
        <v>3447</v>
      </c>
      <c r="AO171" t="s">
        <v>3448</v>
      </c>
      <c r="AP171" t="s">
        <v>74</v>
      </c>
      <c r="AQ171" t="s">
        <v>74</v>
      </c>
      <c r="AR171" t="s">
        <v>3449</v>
      </c>
      <c r="AS171" t="s">
        <v>3450</v>
      </c>
      <c r="AT171" t="s">
        <v>74</v>
      </c>
      <c r="AU171">
        <v>2011</v>
      </c>
      <c r="AV171">
        <v>10</v>
      </c>
      <c r="AW171" t="s">
        <v>3451</v>
      </c>
      <c r="AX171" t="s">
        <v>74</v>
      </c>
      <c r="AY171" t="s">
        <v>74</v>
      </c>
      <c r="AZ171" t="s">
        <v>74</v>
      </c>
      <c r="BA171" t="s">
        <v>74</v>
      </c>
      <c r="BB171">
        <v>303</v>
      </c>
      <c r="BC171">
        <v>316</v>
      </c>
      <c r="BD171" t="s">
        <v>74</v>
      </c>
      <c r="BE171" t="s">
        <v>74</v>
      </c>
      <c r="BF171" t="s">
        <v>74</v>
      </c>
      <c r="BG171" t="s">
        <v>74</v>
      </c>
      <c r="BH171" t="s">
        <v>74</v>
      </c>
      <c r="BI171">
        <v>14</v>
      </c>
      <c r="BJ171" t="s">
        <v>3452</v>
      </c>
      <c r="BK171" t="s">
        <v>98</v>
      </c>
      <c r="BL171" t="s">
        <v>634</v>
      </c>
      <c r="BM171" t="s">
        <v>3453</v>
      </c>
      <c r="BN171" t="s">
        <v>74</v>
      </c>
      <c r="BO171" t="s">
        <v>74</v>
      </c>
      <c r="BP171" t="s">
        <v>74</v>
      </c>
      <c r="BQ171" t="s">
        <v>74</v>
      </c>
      <c r="BR171" t="s">
        <v>101</v>
      </c>
      <c r="BS171" t="s">
        <v>3454</v>
      </c>
      <c r="BT171" t="str">
        <f>HYPERLINK("https%3A%2F%2Fwww.webofscience.com%2Fwos%2Fwoscc%2Ffull-record%2FWOS:000297658500009","View Full Record in Web of Science")</f>
        <v>View Full Record in Web of Science</v>
      </c>
    </row>
    <row r="172" spans="1:72" x14ac:dyDescent="0.25">
      <c r="A172" t="s">
        <v>72</v>
      </c>
      <c r="B172" t="s">
        <v>3455</v>
      </c>
      <c r="C172" t="s">
        <v>74</v>
      </c>
      <c r="D172" t="s">
        <v>74</v>
      </c>
      <c r="E172" t="s">
        <v>74</v>
      </c>
      <c r="F172" t="s">
        <v>3456</v>
      </c>
      <c r="G172" t="s">
        <v>74</v>
      </c>
      <c r="H172" t="s">
        <v>74</v>
      </c>
      <c r="I172" t="s">
        <v>3457</v>
      </c>
      <c r="J172" t="s">
        <v>3458</v>
      </c>
      <c r="K172" t="s">
        <v>74</v>
      </c>
      <c r="L172" t="s">
        <v>74</v>
      </c>
      <c r="M172" t="s">
        <v>78</v>
      </c>
      <c r="N172" t="s">
        <v>79</v>
      </c>
      <c r="O172" t="s">
        <v>74</v>
      </c>
      <c r="P172" t="s">
        <v>74</v>
      </c>
      <c r="Q172" t="s">
        <v>74</v>
      </c>
      <c r="R172" t="s">
        <v>74</v>
      </c>
      <c r="S172" t="s">
        <v>74</v>
      </c>
      <c r="T172" t="s">
        <v>74</v>
      </c>
      <c r="U172" t="s">
        <v>3459</v>
      </c>
      <c r="V172" t="s">
        <v>3460</v>
      </c>
      <c r="W172" t="s">
        <v>3461</v>
      </c>
      <c r="X172" t="s">
        <v>3462</v>
      </c>
      <c r="Y172" t="s">
        <v>3463</v>
      </c>
      <c r="Z172" t="s">
        <v>3464</v>
      </c>
      <c r="AA172" t="s">
        <v>74</v>
      </c>
      <c r="AB172" t="s">
        <v>2931</v>
      </c>
      <c r="AC172" t="s">
        <v>3465</v>
      </c>
      <c r="AD172" t="s">
        <v>976</v>
      </c>
      <c r="AE172" t="s">
        <v>74</v>
      </c>
      <c r="AF172" t="s">
        <v>74</v>
      </c>
      <c r="AG172">
        <v>57</v>
      </c>
      <c r="AH172">
        <v>35</v>
      </c>
      <c r="AI172">
        <v>35</v>
      </c>
      <c r="AJ172">
        <v>0</v>
      </c>
      <c r="AK172">
        <v>10</v>
      </c>
      <c r="AL172" t="s">
        <v>149</v>
      </c>
      <c r="AM172" t="s">
        <v>150</v>
      </c>
      <c r="AN172" t="s">
        <v>151</v>
      </c>
      <c r="AO172" t="s">
        <v>3466</v>
      </c>
      <c r="AP172" t="s">
        <v>3467</v>
      </c>
      <c r="AQ172" t="s">
        <v>74</v>
      </c>
      <c r="AR172" t="s">
        <v>3468</v>
      </c>
      <c r="AS172" t="s">
        <v>3469</v>
      </c>
      <c r="AT172" t="s">
        <v>74</v>
      </c>
      <c r="AU172">
        <v>2011</v>
      </c>
      <c r="AV172">
        <v>44</v>
      </c>
      <c r="AW172">
        <v>3</v>
      </c>
      <c r="AX172" t="s">
        <v>74</v>
      </c>
      <c r="AY172" t="s">
        <v>74</v>
      </c>
      <c r="AZ172" t="s">
        <v>74</v>
      </c>
      <c r="BA172" t="s">
        <v>74</v>
      </c>
      <c r="BB172">
        <v>263</v>
      </c>
      <c r="BC172">
        <v>287</v>
      </c>
      <c r="BD172" t="s">
        <v>74</v>
      </c>
      <c r="BE172" t="s">
        <v>3470</v>
      </c>
      <c r="BF172" t="str">
        <f>HYPERLINK("http://dx.doi.org/10.1080/08351813.2011.591900","http://dx.doi.org/10.1080/08351813.2011.591900")</f>
        <v>http://dx.doi.org/10.1080/08351813.2011.591900</v>
      </c>
      <c r="BG172" t="s">
        <v>74</v>
      </c>
      <c r="BH172" t="s">
        <v>74</v>
      </c>
      <c r="BI172">
        <v>25</v>
      </c>
      <c r="BJ172" t="s">
        <v>3471</v>
      </c>
      <c r="BK172" t="s">
        <v>480</v>
      </c>
      <c r="BL172" t="s">
        <v>3472</v>
      </c>
      <c r="BM172" t="s">
        <v>3473</v>
      </c>
      <c r="BN172" t="s">
        <v>74</v>
      </c>
      <c r="BO172" t="s">
        <v>2050</v>
      </c>
      <c r="BP172" t="s">
        <v>74</v>
      </c>
      <c r="BQ172" t="s">
        <v>74</v>
      </c>
      <c r="BR172" t="s">
        <v>101</v>
      </c>
      <c r="BS172" t="s">
        <v>3474</v>
      </c>
      <c r="BT172" t="str">
        <f>HYPERLINK("https%3A%2F%2Fwww.webofscience.com%2Fwos%2Fwoscc%2Ffull-record%2FWOS:000299260300003","View Full Record in Web of Science")</f>
        <v>View Full Record in Web of Science</v>
      </c>
    </row>
    <row r="173" spans="1:72" x14ac:dyDescent="0.25">
      <c r="A173" t="s">
        <v>72</v>
      </c>
      <c r="B173" t="s">
        <v>3475</v>
      </c>
      <c r="C173" t="s">
        <v>74</v>
      </c>
      <c r="D173" t="s">
        <v>74</v>
      </c>
      <c r="E173" t="s">
        <v>74</v>
      </c>
      <c r="F173" t="s">
        <v>3476</v>
      </c>
      <c r="G173" t="s">
        <v>74</v>
      </c>
      <c r="H173" t="s">
        <v>74</v>
      </c>
      <c r="I173" t="s">
        <v>3477</v>
      </c>
      <c r="J173" t="s">
        <v>3478</v>
      </c>
      <c r="K173" t="s">
        <v>74</v>
      </c>
      <c r="L173" t="s">
        <v>74</v>
      </c>
      <c r="M173" t="s">
        <v>78</v>
      </c>
      <c r="N173" t="s">
        <v>79</v>
      </c>
      <c r="O173" t="s">
        <v>74</v>
      </c>
      <c r="P173" t="s">
        <v>74</v>
      </c>
      <c r="Q173" t="s">
        <v>74</v>
      </c>
      <c r="R173" t="s">
        <v>74</v>
      </c>
      <c r="S173" t="s">
        <v>74</v>
      </c>
      <c r="T173" t="s">
        <v>3479</v>
      </c>
      <c r="U173" t="s">
        <v>3480</v>
      </c>
      <c r="V173" t="s">
        <v>3481</v>
      </c>
      <c r="W173" t="s">
        <v>3482</v>
      </c>
      <c r="X173" t="s">
        <v>3483</v>
      </c>
      <c r="Y173" t="s">
        <v>3484</v>
      </c>
      <c r="Z173" t="s">
        <v>3485</v>
      </c>
      <c r="AA173" t="s">
        <v>74</v>
      </c>
      <c r="AB173" t="s">
        <v>3486</v>
      </c>
      <c r="AC173" t="s">
        <v>74</v>
      </c>
      <c r="AD173" t="s">
        <v>74</v>
      </c>
      <c r="AE173" t="s">
        <v>74</v>
      </c>
      <c r="AF173" t="s">
        <v>74</v>
      </c>
      <c r="AG173">
        <v>62</v>
      </c>
      <c r="AH173">
        <v>7</v>
      </c>
      <c r="AI173">
        <v>7</v>
      </c>
      <c r="AJ173">
        <v>0</v>
      </c>
      <c r="AK173">
        <v>10</v>
      </c>
      <c r="AL173" t="s">
        <v>3487</v>
      </c>
      <c r="AM173" t="s">
        <v>3488</v>
      </c>
      <c r="AN173" t="s">
        <v>3489</v>
      </c>
      <c r="AO173" t="s">
        <v>3490</v>
      </c>
      <c r="AP173" t="s">
        <v>74</v>
      </c>
      <c r="AQ173" t="s">
        <v>74</v>
      </c>
      <c r="AR173" t="s">
        <v>3491</v>
      </c>
      <c r="AS173" t="s">
        <v>3492</v>
      </c>
      <c r="AT173" t="s">
        <v>1417</v>
      </c>
      <c r="AU173">
        <v>2010</v>
      </c>
      <c r="AV173">
        <v>68</v>
      </c>
      <c r="AW173">
        <v>1</v>
      </c>
      <c r="AX173" t="s">
        <v>74</v>
      </c>
      <c r="AY173" t="s">
        <v>74</v>
      </c>
      <c r="AZ173" t="s">
        <v>74</v>
      </c>
      <c r="BA173" t="s">
        <v>74</v>
      </c>
      <c r="BB173">
        <v>53</v>
      </c>
      <c r="BC173">
        <v>66</v>
      </c>
      <c r="BD173" t="s">
        <v>74</v>
      </c>
      <c r="BE173" t="s">
        <v>3493</v>
      </c>
      <c r="BF173" t="str">
        <f>HYPERLINK("http://dx.doi.org/10.1127/0003-5548/2010/0068","http://dx.doi.org/10.1127/0003-5548/2010/0068")</f>
        <v>http://dx.doi.org/10.1127/0003-5548/2010/0068</v>
      </c>
      <c r="BG173" t="s">
        <v>74</v>
      </c>
      <c r="BH173" t="s">
        <v>74</v>
      </c>
      <c r="BI173">
        <v>14</v>
      </c>
      <c r="BJ173" t="s">
        <v>1204</v>
      </c>
      <c r="BK173" t="s">
        <v>98</v>
      </c>
      <c r="BL173" t="s">
        <v>1204</v>
      </c>
      <c r="BM173" t="s">
        <v>3494</v>
      </c>
      <c r="BN173">
        <v>20954456</v>
      </c>
      <c r="BO173" t="s">
        <v>74</v>
      </c>
      <c r="BP173" t="s">
        <v>74</v>
      </c>
      <c r="BQ173" t="s">
        <v>74</v>
      </c>
      <c r="BR173" t="s">
        <v>101</v>
      </c>
      <c r="BS173" t="s">
        <v>3495</v>
      </c>
      <c r="BT173" t="str">
        <f>HYPERLINK("https%3A%2F%2Fwww.webofscience.com%2Fwos%2Fwoscc%2Ffull-record%2FWOS:000282538300006","View Full Record in Web of Science")</f>
        <v>View Full Record in Web of Science</v>
      </c>
    </row>
    <row r="174" spans="1:72" x14ac:dyDescent="0.25">
      <c r="A174" t="s">
        <v>72</v>
      </c>
      <c r="B174" t="s">
        <v>3496</v>
      </c>
      <c r="C174" t="s">
        <v>74</v>
      </c>
      <c r="D174" t="s">
        <v>74</v>
      </c>
      <c r="E174" t="s">
        <v>74</v>
      </c>
      <c r="F174" t="s">
        <v>3497</v>
      </c>
      <c r="G174" t="s">
        <v>74</v>
      </c>
      <c r="H174" t="s">
        <v>74</v>
      </c>
      <c r="I174" t="s">
        <v>3498</v>
      </c>
      <c r="J174" t="s">
        <v>3403</v>
      </c>
      <c r="K174" t="s">
        <v>74</v>
      </c>
      <c r="L174" t="s">
        <v>74</v>
      </c>
      <c r="M174" t="s">
        <v>78</v>
      </c>
      <c r="N174" t="s">
        <v>79</v>
      </c>
      <c r="O174" t="s">
        <v>74</v>
      </c>
      <c r="P174" t="s">
        <v>74</v>
      </c>
      <c r="Q174" t="s">
        <v>74</v>
      </c>
      <c r="R174" t="s">
        <v>74</v>
      </c>
      <c r="S174" t="s">
        <v>74</v>
      </c>
      <c r="T174" t="s">
        <v>3499</v>
      </c>
      <c r="U174" t="s">
        <v>74</v>
      </c>
      <c r="V174" t="s">
        <v>3500</v>
      </c>
      <c r="W174" t="s">
        <v>3501</v>
      </c>
      <c r="X174" t="s">
        <v>3502</v>
      </c>
      <c r="Y174" t="s">
        <v>3503</v>
      </c>
      <c r="Z174" t="s">
        <v>74</v>
      </c>
      <c r="AA174" t="s">
        <v>74</v>
      </c>
      <c r="AB174" t="s">
        <v>3504</v>
      </c>
      <c r="AC174" t="s">
        <v>74</v>
      </c>
      <c r="AD174" t="s">
        <v>74</v>
      </c>
      <c r="AE174" t="s">
        <v>74</v>
      </c>
      <c r="AF174" t="s">
        <v>74</v>
      </c>
      <c r="AG174">
        <v>6</v>
      </c>
      <c r="AH174">
        <v>0</v>
      </c>
      <c r="AI174">
        <v>0</v>
      </c>
      <c r="AJ174">
        <v>0</v>
      </c>
      <c r="AK174">
        <v>0</v>
      </c>
      <c r="AL174" t="s">
        <v>3409</v>
      </c>
      <c r="AM174" t="s">
        <v>2420</v>
      </c>
      <c r="AN174" t="s">
        <v>3410</v>
      </c>
      <c r="AO174" t="s">
        <v>3411</v>
      </c>
      <c r="AP174" t="s">
        <v>74</v>
      </c>
      <c r="AQ174" t="s">
        <v>74</v>
      </c>
      <c r="AR174" t="s">
        <v>3412</v>
      </c>
      <c r="AS174" t="s">
        <v>3413</v>
      </c>
      <c r="AT174" t="s">
        <v>74</v>
      </c>
      <c r="AU174">
        <v>2010</v>
      </c>
      <c r="AV174">
        <v>21</v>
      </c>
      <c r="AW174">
        <v>2</v>
      </c>
      <c r="AX174" t="s">
        <v>74</v>
      </c>
      <c r="AY174" t="s">
        <v>74</v>
      </c>
      <c r="AZ174" t="s">
        <v>74</v>
      </c>
      <c r="BA174" t="s">
        <v>74</v>
      </c>
      <c r="BB174">
        <v>173</v>
      </c>
      <c r="BC174">
        <v>180</v>
      </c>
      <c r="BD174" t="s">
        <v>74</v>
      </c>
      <c r="BE174" t="s">
        <v>74</v>
      </c>
      <c r="BF174" t="s">
        <v>74</v>
      </c>
      <c r="BG174" t="s">
        <v>74</v>
      </c>
      <c r="BH174" t="s">
        <v>74</v>
      </c>
      <c r="BI174">
        <v>8</v>
      </c>
      <c r="BJ174" t="s">
        <v>274</v>
      </c>
      <c r="BK174" t="s">
        <v>98</v>
      </c>
      <c r="BL174" t="s">
        <v>274</v>
      </c>
      <c r="BM174" t="s">
        <v>3505</v>
      </c>
      <c r="BN174" t="s">
        <v>74</v>
      </c>
      <c r="BO174" t="s">
        <v>74</v>
      </c>
      <c r="BP174" t="s">
        <v>74</v>
      </c>
      <c r="BQ174" t="s">
        <v>74</v>
      </c>
      <c r="BR174" t="s">
        <v>101</v>
      </c>
      <c r="BS174" t="s">
        <v>3506</v>
      </c>
      <c r="BT174" t="str">
        <f>HYPERLINK("https%3A%2F%2Fwww.webofscience.com%2Fwos%2Fwoscc%2Ffull-record%2FWOS:000280429700014","View Full Record in Web of Science")</f>
        <v>View Full Record in Web of Science</v>
      </c>
    </row>
    <row r="175" spans="1:72" x14ac:dyDescent="0.25">
      <c r="A175" t="s">
        <v>72</v>
      </c>
      <c r="B175" t="s">
        <v>3507</v>
      </c>
      <c r="C175" t="s">
        <v>74</v>
      </c>
      <c r="D175" t="s">
        <v>74</v>
      </c>
      <c r="E175" t="s">
        <v>74</v>
      </c>
      <c r="F175" t="s">
        <v>3508</v>
      </c>
      <c r="G175" t="s">
        <v>74</v>
      </c>
      <c r="H175" t="s">
        <v>74</v>
      </c>
      <c r="I175" t="s">
        <v>3509</v>
      </c>
      <c r="J175" t="s">
        <v>3510</v>
      </c>
      <c r="K175" t="s">
        <v>74</v>
      </c>
      <c r="L175" t="s">
        <v>74</v>
      </c>
      <c r="M175" t="s">
        <v>78</v>
      </c>
      <c r="N175" t="s">
        <v>79</v>
      </c>
      <c r="O175" t="s">
        <v>74</v>
      </c>
      <c r="P175" t="s">
        <v>74</v>
      </c>
      <c r="Q175" t="s">
        <v>74</v>
      </c>
      <c r="R175" t="s">
        <v>74</v>
      </c>
      <c r="S175" t="s">
        <v>74</v>
      </c>
      <c r="T175" t="s">
        <v>3511</v>
      </c>
      <c r="U175" t="s">
        <v>3512</v>
      </c>
      <c r="V175" t="s">
        <v>3513</v>
      </c>
      <c r="W175" t="s">
        <v>3514</v>
      </c>
      <c r="X175" t="s">
        <v>3515</v>
      </c>
      <c r="Y175" t="s">
        <v>3516</v>
      </c>
      <c r="Z175" t="s">
        <v>3517</v>
      </c>
      <c r="AA175" t="s">
        <v>74</v>
      </c>
      <c r="AB175" t="s">
        <v>74</v>
      </c>
      <c r="AC175" t="s">
        <v>74</v>
      </c>
      <c r="AD175" t="s">
        <v>74</v>
      </c>
      <c r="AE175" t="s">
        <v>74</v>
      </c>
      <c r="AF175" t="s">
        <v>74</v>
      </c>
      <c r="AG175">
        <v>33</v>
      </c>
      <c r="AH175">
        <v>16</v>
      </c>
      <c r="AI175">
        <v>16</v>
      </c>
      <c r="AJ175">
        <v>0</v>
      </c>
      <c r="AK175">
        <v>2</v>
      </c>
      <c r="AL175" t="s">
        <v>3510</v>
      </c>
      <c r="AM175" t="s">
        <v>3518</v>
      </c>
      <c r="AN175" t="s">
        <v>3519</v>
      </c>
      <c r="AO175" t="s">
        <v>3520</v>
      </c>
      <c r="AP175" t="s">
        <v>74</v>
      </c>
      <c r="AQ175" t="s">
        <v>74</v>
      </c>
      <c r="AR175" t="s">
        <v>3521</v>
      </c>
      <c r="AS175" t="s">
        <v>3522</v>
      </c>
      <c r="AT175" t="s">
        <v>794</v>
      </c>
      <c r="AU175">
        <v>2009</v>
      </c>
      <c r="AV175">
        <v>33</v>
      </c>
      <c r="AW175">
        <v>4</v>
      </c>
      <c r="AX175" t="s">
        <v>74</v>
      </c>
      <c r="AY175" t="s">
        <v>74</v>
      </c>
      <c r="AZ175" t="s">
        <v>74</v>
      </c>
      <c r="BA175" t="s">
        <v>74</v>
      </c>
      <c r="BB175">
        <v>1039</v>
      </c>
      <c r="BC175">
        <v>1045</v>
      </c>
      <c r="BD175" t="s">
        <v>74</v>
      </c>
      <c r="BE175" t="s">
        <v>74</v>
      </c>
      <c r="BF175" t="s">
        <v>74</v>
      </c>
      <c r="BG175" t="s">
        <v>74</v>
      </c>
      <c r="BH175" t="s">
        <v>74</v>
      </c>
      <c r="BI175">
        <v>7</v>
      </c>
      <c r="BJ175" t="s">
        <v>1204</v>
      </c>
      <c r="BK175" t="s">
        <v>98</v>
      </c>
      <c r="BL175" t="s">
        <v>1204</v>
      </c>
      <c r="BM175" t="s">
        <v>3523</v>
      </c>
      <c r="BN175">
        <v>20102046</v>
      </c>
      <c r="BO175" t="s">
        <v>74</v>
      </c>
      <c r="BP175" t="s">
        <v>74</v>
      </c>
      <c r="BQ175" t="s">
        <v>74</v>
      </c>
      <c r="BR175" t="s">
        <v>101</v>
      </c>
      <c r="BS175" t="s">
        <v>3524</v>
      </c>
      <c r="BT175" t="str">
        <f>HYPERLINK("https%3A%2F%2Fwww.webofscience.com%2Fwos%2Fwoscc%2Ffull-record%2FWOS:000273619600007","View Full Record in Web of Science")</f>
        <v>View Full Record in Web of Science</v>
      </c>
    </row>
    <row r="176" spans="1:72" x14ac:dyDescent="0.25">
      <c r="A176" t="s">
        <v>72</v>
      </c>
      <c r="B176" t="s">
        <v>3525</v>
      </c>
      <c r="C176" t="s">
        <v>74</v>
      </c>
      <c r="D176" t="s">
        <v>74</v>
      </c>
      <c r="E176" t="s">
        <v>74</v>
      </c>
      <c r="F176" t="s">
        <v>3526</v>
      </c>
      <c r="G176" t="s">
        <v>74</v>
      </c>
      <c r="H176" t="s">
        <v>74</v>
      </c>
      <c r="I176" t="s">
        <v>3527</v>
      </c>
      <c r="J176" t="s">
        <v>3528</v>
      </c>
      <c r="K176" t="s">
        <v>74</v>
      </c>
      <c r="L176" t="s">
        <v>74</v>
      </c>
      <c r="M176" t="s">
        <v>78</v>
      </c>
      <c r="N176" t="s">
        <v>79</v>
      </c>
      <c r="O176" t="s">
        <v>74</v>
      </c>
      <c r="P176" t="s">
        <v>74</v>
      </c>
      <c r="Q176" t="s">
        <v>74</v>
      </c>
      <c r="R176" t="s">
        <v>74</v>
      </c>
      <c r="S176" t="s">
        <v>74</v>
      </c>
      <c r="T176" t="s">
        <v>3529</v>
      </c>
      <c r="U176" t="s">
        <v>3530</v>
      </c>
      <c r="V176" t="s">
        <v>3531</v>
      </c>
      <c r="W176" t="s">
        <v>3532</v>
      </c>
      <c r="X176" t="s">
        <v>3533</v>
      </c>
      <c r="Y176" t="s">
        <v>3534</v>
      </c>
      <c r="Z176" t="s">
        <v>3535</v>
      </c>
      <c r="AA176" t="s">
        <v>74</v>
      </c>
      <c r="AB176" t="s">
        <v>74</v>
      </c>
      <c r="AC176" t="s">
        <v>74</v>
      </c>
      <c r="AD176" t="s">
        <v>74</v>
      </c>
      <c r="AE176" t="s">
        <v>74</v>
      </c>
      <c r="AF176" t="s">
        <v>74</v>
      </c>
      <c r="AG176">
        <v>75</v>
      </c>
      <c r="AH176">
        <v>56</v>
      </c>
      <c r="AI176">
        <v>56</v>
      </c>
      <c r="AJ176">
        <v>1</v>
      </c>
      <c r="AK176">
        <v>20</v>
      </c>
      <c r="AL176" t="s">
        <v>3536</v>
      </c>
      <c r="AM176" t="s">
        <v>1063</v>
      </c>
      <c r="AN176" t="s">
        <v>3537</v>
      </c>
      <c r="AO176" t="s">
        <v>3538</v>
      </c>
      <c r="AP176" t="s">
        <v>3539</v>
      </c>
      <c r="AQ176" t="s">
        <v>74</v>
      </c>
      <c r="AR176" t="s">
        <v>3540</v>
      </c>
      <c r="AS176" t="s">
        <v>3541</v>
      </c>
      <c r="AT176" t="s">
        <v>290</v>
      </c>
      <c r="AU176">
        <v>2008</v>
      </c>
      <c r="AV176">
        <v>46</v>
      </c>
      <c r="AW176">
        <v>5</v>
      </c>
      <c r="AX176" t="s">
        <v>74</v>
      </c>
      <c r="AY176" t="s">
        <v>74</v>
      </c>
      <c r="AZ176" t="s">
        <v>74</v>
      </c>
      <c r="BA176" t="s">
        <v>74</v>
      </c>
      <c r="BB176">
        <v>551</v>
      </c>
      <c r="BC176">
        <v>573</v>
      </c>
      <c r="BD176" t="s">
        <v>74</v>
      </c>
      <c r="BE176" t="s">
        <v>3542</v>
      </c>
      <c r="BF176" t="str">
        <f>HYPERLINK("http://dx.doi.org/10.1016/j.jsp.2008.06.001","http://dx.doi.org/10.1016/j.jsp.2008.06.001")</f>
        <v>http://dx.doi.org/10.1016/j.jsp.2008.06.001</v>
      </c>
      <c r="BG176" t="s">
        <v>74</v>
      </c>
      <c r="BH176" t="s">
        <v>74</v>
      </c>
      <c r="BI176">
        <v>23</v>
      </c>
      <c r="BJ176" t="s">
        <v>1162</v>
      </c>
      <c r="BK176" t="s">
        <v>98</v>
      </c>
      <c r="BL176" t="s">
        <v>160</v>
      </c>
      <c r="BM176" t="s">
        <v>3543</v>
      </c>
      <c r="BN176">
        <v>19083372</v>
      </c>
      <c r="BO176" t="s">
        <v>74</v>
      </c>
      <c r="BP176" t="s">
        <v>74</v>
      </c>
      <c r="BQ176" t="s">
        <v>74</v>
      </c>
      <c r="BR176" t="s">
        <v>101</v>
      </c>
      <c r="BS176" t="s">
        <v>3544</v>
      </c>
      <c r="BT176" t="str">
        <f>HYPERLINK("https%3A%2F%2Fwww.webofscience.com%2Fwos%2Fwoscc%2Ffull-record%2FWOS:000259621700003","View Full Record in Web of Science")</f>
        <v>View Full Record in Web of Science</v>
      </c>
    </row>
    <row r="177" spans="1:72" x14ac:dyDescent="0.25">
      <c r="A177" t="s">
        <v>72</v>
      </c>
      <c r="B177" t="s">
        <v>3545</v>
      </c>
      <c r="C177" t="s">
        <v>74</v>
      </c>
      <c r="D177" t="s">
        <v>74</v>
      </c>
      <c r="E177" t="s">
        <v>74</v>
      </c>
      <c r="F177" t="s">
        <v>3546</v>
      </c>
      <c r="G177" t="s">
        <v>74</v>
      </c>
      <c r="H177" t="s">
        <v>74</v>
      </c>
      <c r="I177" t="s">
        <v>3547</v>
      </c>
      <c r="J177" t="s">
        <v>3403</v>
      </c>
      <c r="K177" t="s">
        <v>74</v>
      </c>
      <c r="L177" t="s">
        <v>74</v>
      </c>
      <c r="M177" t="s">
        <v>78</v>
      </c>
      <c r="N177" t="s">
        <v>79</v>
      </c>
      <c r="O177" t="s">
        <v>74</v>
      </c>
      <c r="P177" t="s">
        <v>74</v>
      </c>
      <c r="Q177" t="s">
        <v>74</v>
      </c>
      <c r="R177" t="s">
        <v>74</v>
      </c>
      <c r="S177" t="s">
        <v>74</v>
      </c>
      <c r="T177" t="s">
        <v>3548</v>
      </c>
      <c r="U177" t="s">
        <v>74</v>
      </c>
      <c r="V177" t="s">
        <v>3549</v>
      </c>
      <c r="W177" t="s">
        <v>3550</v>
      </c>
      <c r="X177" t="s">
        <v>1937</v>
      </c>
      <c r="Y177" t="s">
        <v>3551</v>
      </c>
      <c r="Z177" t="s">
        <v>74</v>
      </c>
      <c r="AA177" t="s">
        <v>74</v>
      </c>
      <c r="AB177" t="s">
        <v>74</v>
      </c>
      <c r="AC177" t="s">
        <v>74</v>
      </c>
      <c r="AD177" t="s">
        <v>74</v>
      </c>
      <c r="AE177" t="s">
        <v>74</v>
      </c>
      <c r="AF177" t="s">
        <v>74</v>
      </c>
      <c r="AG177">
        <v>3</v>
      </c>
      <c r="AH177">
        <v>0</v>
      </c>
      <c r="AI177">
        <v>0</v>
      </c>
      <c r="AJ177">
        <v>0</v>
      </c>
      <c r="AK177">
        <v>0</v>
      </c>
      <c r="AL177" t="s">
        <v>3409</v>
      </c>
      <c r="AM177" t="s">
        <v>2420</v>
      </c>
      <c r="AN177" t="s">
        <v>3410</v>
      </c>
      <c r="AO177" t="s">
        <v>3411</v>
      </c>
      <c r="AP177" t="s">
        <v>74</v>
      </c>
      <c r="AQ177" t="s">
        <v>74</v>
      </c>
      <c r="AR177" t="s">
        <v>3412</v>
      </c>
      <c r="AS177" t="s">
        <v>3413</v>
      </c>
      <c r="AT177" t="s">
        <v>74</v>
      </c>
      <c r="AU177">
        <v>2008</v>
      </c>
      <c r="AV177">
        <v>14</v>
      </c>
      <c r="AW177">
        <v>1</v>
      </c>
      <c r="AX177" t="s">
        <v>74</v>
      </c>
      <c r="AY177" t="s">
        <v>74</v>
      </c>
      <c r="AZ177" t="s">
        <v>74</v>
      </c>
      <c r="BA177" t="s">
        <v>74</v>
      </c>
      <c r="BB177">
        <v>54</v>
      </c>
      <c r="BC177">
        <v>62</v>
      </c>
      <c r="BD177" t="s">
        <v>74</v>
      </c>
      <c r="BE177" t="s">
        <v>74</v>
      </c>
      <c r="BF177" t="s">
        <v>74</v>
      </c>
      <c r="BG177" t="s">
        <v>74</v>
      </c>
      <c r="BH177" t="s">
        <v>74</v>
      </c>
      <c r="BI177">
        <v>9</v>
      </c>
      <c r="BJ177" t="s">
        <v>274</v>
      </c>
      <c r="BK177" t="s">
        <v>98</v>
      </c>
      <c r="BL177" t="s">
        <v>274</v>
      </c>
      <c r="BM177" t="s">
        <v>3552</v>
      </c>
      <c r="BN177" t="s">
        <v>74</v>
      </c>
      <c r="BO177" t="s">
        <v>74</v>
      </c>
      <c r="BP177" t="s">
        <v>74</v>
      </c>
      <c r="BQ177" t="s">
        <v>74</v>
      </c>
      <c r="BR177" t="s">
        <v>101</v>
      </c>
      <c r="BS177" t="s">
        <v>3553</v>
      </c>
      <c r="BT177" t="str">
        <f>HYPERLINK("https%3A%2F%2Fwww.webofscience.com%2Fwos%2Fwoscc%2Ffull-record%2FWOS:000255717600005","View Full Record in Web of Science")</f>
        <v>View Full Record in Web of Science</v>
      </c>
    </row>
    <row r="178" spans="1:72" x14ac:dyDescent="0.25">
      <c r="A178" t="s">
        <v>72</v>
      </c>
      <c r="B178" t="s">
        <v>3554</v>
      </c>
      <c r="C178" t="s">
        <v>74</v>
      </c>
      <c r="D178" t="s">
        <v>74</v>
      </c>
      <c r="E178" t="s">
        <v>74</v>
      </c>
      <c r="F178" t="s">
        <v>3555</v>
      </c>
      <c r="G178" t="s">
        <v>74</v>
      </c>
      <c r="H178" t="s">
        <v>74</v>
      </c>
      <c r="I178" t="s">
        <v>3556</v>
      </c>
      <c r="J178" t="s">
        <v>3557</v>
      </c>
      <c r="K178" t="s">
        <v>74</v>
      </c>
      <c r="L178" t="s">
        <v>74</v>
      </c>
      <c r="M178" t="s">
        <v>78</v>
      </c>
      <c r="N178" t="s">
        <v>79</v>
      </c>
      <c r="O178" t="s">
        <v>74</v>
      </c>
      <c r="P178" t="s">
        <v>74</v>
      </c>
      <c r="Q178" t="s">
        <v>74</v>
      </c>
      <c r="R178" t="s">
        <v>74</v>
      </c>
      <c r="S178" t="s">
        <v>74</v>
      </c>
      <c r="T178" t="s">
        <v>3558</v>
      </c>
      <c r="U178" t="s">
        <v>3559</v>
      </c>
      <c r="V178" t="s">
        <v>3560</v>
      </c>
      <c r="W178" t="s">
        <v>3561</v>
      </c>
      <c r="X178" t="s">
        <v>3562</v>
      </c>
      <c r="Y178" t="s">
        <v>3563</v>
      </c>
      <c r="Z178" t="s">
        <v>3564</v>
      </c>
      <c r="AA178" t="s">
        <v>74</v>
      </c>
      <c r="AB178" t="s">
        <v>74</v>
      </c>
      <c r="AC178" t="s">
        <v>74</v>
      </c>
      <c r="AD178" t="s">
        <v>74</v>
      </c>
      <c r="AE178" t="s">
        <v>74</v>
      </c>
      <c r="AF178" t="s">
        <v>74</v>
      </c>
      <c r="AG178">
        <v>68</v>
      </c>
      <c r="AH178">
        <v>12</v>
      </c>
      <c r="AI178">
        <v>12</v>
      </c>
      <c r="AJ178">
        <v>0</v>
      </c>
      <c r="AK178">
        <v>16</v>
      </c>
      <c r="AL178" t="s">
        <v>149</v>
      </c>
      <c r="AM178" t="s">
        <v>150</v>
      </c>
      <c r="AN178" t="s">
        <v>3010</v>
      </c>
      <c r="AO178" t="s">
        <v>3565</v>
      </c>
      <c r="AP178" t="s">
        <v>74</v>
      </c>
      <c r="AQ178" t="s">
        <v>74</v>
      </c>
      <c r="AR178" t="s">
        <v>3566</v>
      </c>
      <c r="AS178" t="s">
        <v>3567</v>
      </c>
      <c r="AT178" t="s">
        <v>794</v>
      </c>
      <c r="AU178">
        <v>2007</v>
      </c>
      <c r="AV178">
        <v>8</v>
      </c>
      <c r="AW178">
        <v>6</v>
      </c>
      <c r="AX178" t="s">
        <v>74</v>
      </c>
      <c r="AY178" t="s">
        <v>74</v>
      </c>
      <c r="AZ178" t="s">
        <v>74</v>
      </c>
      <c r="BA178" t="s">
        <v>74</v>
      </c>
      <c r="BB178">
        <v>853</v>
      </c>
      <c r="BC178">
        <v>869</v>
      </c>
      <c r="BD178" t="s">
        <v>74</v>
      </c>
      <c r="BE178" t="s">
        <v>3568</v>
      </c>
      <c r="BF178" t="str">
        <f>HYPERLINK("http://dx.doi.org/10.1080/14649360701712594","http://dx.doi.org/10.1080/14649360701712594")</f>
        <v>http://dx.doi.org/10.1080/14649360701712594</v>
      </c>
      <c r="BG178" t="s">
        <v>74</v>
      </c>
      <c r="BH178" t="s">
        <v>74</v>
      </c>
      <c r="BI178">
        <v>17</v>
      </c>
      <c r="BJ178" t="s">
        <v>1332</v>
      </c>
      <c r="BK178" t="s">
        <v>98</v>
      </c>
      <c r="BL178" t="s">
        <v>1332</v>
      </c>
      <c r="BM178" t="s">
        <v>3569</v>
      </c>
      <c r="BN178" t="s">
        <v>74</v>
      </c>
      <c r="BO178" t="s">
        <v>74</v>
      </c>
      <c r="BP178" t="s">
        <v>74</v>
      </c>
      <c r="BQ178" t="s">
        <v>74</v>
      </c>
      <c r="BR178" t="s">
        <v>101</v>
      </c>
      <c r="BS178" t="s">
        <v>3570</v>
      </c>
      <c r="BT178" t="str">
        <f>HYPERLINK("https%3A%2F%2Fwww.webofscience.com%2Fwos%2Fwoscc%2Ffull-record%2FWOS:000252604000003","View Full Record in Web of Science")</f>
        <v>View Full Record in Web of Science</v>
      </c>
    </row>
    <row r="179" spans="1:72" x14ac:dyDescent="0.25">
      <c r="A179" t="s">
        <v>72</v>
      </c>
      <c r="B179" t="s">
        <v>3571</v>
      </c>
      <c r="C179" t="s">
        <v>74</v>
      </c>
      <c r="D179" t="s">
        <v>74</v>
      </c>
      <c r="E179" t="s">
        <v>74</v>
      </c>
      <c r="F179" t="s">
        <v>3572</v>
      </c>
      <c r="G179" t="s">
        <v>74</v>
      </c>
      <c r="H179" t="s">
        <v>74</v>
      </c>
      <c r="I179" t="s">
        <v>3573</v>
      </c>
      <c r="J179" t="s">
        <v>3157</v>
      </c>
      <c r="K179" t="s">
        <v>74</v>
      </c>
      <c r="L179" t="s">
        <v>74</v>
      </c>
      <c r="M179" t="s">
        <v>78</v>
      </c>
      <c r="N179" t="s">
        <v>3574</v>
      </c>
      <c r="O179" t="s">
        <v>3575</v>
      </c>
      <c r="P179">
        <v>2005</v>
      </c>
      <c r="Q179" t="s">
        <v>3576</v>
      </c>
      <c r="R179" t="s">
        <v>74</v>
      </c>
      <c r="S179" t="s">
        <v>74</v>
      </c>
      <c r="T179" t="s">
        <v>74</v>
      </c>
      <c r="U179" t="s">
        <v>74</v>
      </c>
      <c r="V179" t="s">
        <v>3577</v>
      </c>
      <c r="W179" t="s">
        <v>3578</v>
      </c>
      <c r="X179" t="s">
        <v>74</v>
      </c>
      <c r="Y179" t="s">
        <v>3579</v>
      </c>
      <c r="Z179" t="s">
        <v>3580</v>
      </c>
      <c r="AA179" t="s">
        <v>74</v>
      </c>
      <c r="AB179" t="s">
        <v>74</v>
      </c>
      <c r="AC179" t="s">
        <v>74</v>
      </c>
      <c r="AD179" t="s">
        <v>74</v>
      </c>
      <c r="AE179" t="s">
        <v>74</v>
      </c>
      <c r="AF179" t="s">
        <v>74</v>
      </c>
      <c r="AG179">
        <v>46</v>
      </c>
      <c r="AH179">
        <v>3</v>
      </c>
      <c r="AI179">
        <v>3</v>
      </c>
      <c r="AJ179">
        <v>0</v>
      </c>
      <c r="AK179">
        <v>5</v>
      </c>
      <c r="AL179" t="s">
        <v>149</v>
      </c>
      <c r="AM179" t="s">
        <v>150</v>
      </c>
      <c r="AN179" t="s">
        <v>151</v>
      </c>
      <c r="AO179" t="s">
        <v>3166</v>
      </c>
      <c r="AP179" t="s">
        <v>3167</v>
      </c>
      <c r="AQ179" t="s">
        <v>74</v>
      </c>
      <c r="AR179" t="s">
        <v>3168</v>
      </c>
      <c r="AS179" t="s">
        <v>3169</v>
      </c>
      <c r="AT179" t="s">
        <v>477</v>
      </c>
      <c r="AU179">
        <v>2007</v>
      </c>
      <c r="AV179">
        <v>43</v>
      </c>
      <c r="AW179">
        <v>1</v>
      </c>
      <c r="AX179" t="s">
        <v>74</v>
      </c>
      <c r="AY179" t="s">
        <v>74</v>
      </c>
      <c r="AZ179" t="s">
        <v>503</v>
      </c>
      <c r="BA179" t="s">
        <v>74</v>
      </c>
      <c r="BB179">
        <v>29</v>
      </c>
      <c r="BC179">
        <v>43</v>
      </c>
      <c r="BD179" t="s">
        <v>74</v>
      </c>
      <c r="BE179" t="s">
        <v>3581</v>
      </c>
      <c r="BF179" t="str">
        <f>HYPERLINK("http://dx.doi.org/10.1080/00309230601080568","http://dx.doi.org/10.1080/00309230601080568")</f>
        <v>http://dx.doi.org/10.1080/00309230601080568</v>
      </c>
      <c r="BG179" t="s">
        <v>74</v>
      </c>
      <c r="BH179" t="s">
        <v>74</v>
      </c>
      <c r="BI179">
        <v>15</v>
      </c>
      <c r="BJ179" t="s">
        <v>3172</v>
      </c>
      <c r="BK179" t="s">
        <v>3582</v>
      </c>
      <c r="BL179" t="s">
        <v>3173</v>
      </c>
      <c r="BM179" t="s">
        <v>3583</v>
      </c>
      <c r="BN179" t="s">
        <v>74</v>
      </c>
      <c r="BO179" t="s">
        <v>74</v>
      </c>
      <c r="BP179" t="s">
        <v>74</v>
      </c>
      <c r="BQ179" t="s">
        <v>74</v>
      </c>
      <c r="BR179" t="s">
        <v>101</v>
      </c>
      <c r="BS179" t="s">
        <v>3584</v>
      </c>
      <c r="BT179" t="str">
        <f>HYPERLINK("https%3A%2F%2Fwww.webofscience.com%2Fwos%2Fwoscc%2Ffull-record%2FWOS:000244121000003","View Full Record in Web of Science")</f>
        <v>View Full Record in Web of Science</v>
      </c>
    </row>
    <row r="180" spans="1:72" x14ac:dyDescent="0.25">
      <c r="A180" t="s">
        <v>72</v>
      </c>
      <c r="B180" t="s">
        <v>3585</v>
      </c>
      <c r="C180" t="s">
        <v>74</v>
      </c>
      <c r="D180" t="s">
        <v>74</v>
      </c>
      <c r="E180" t="s">
        <v>74</v>
      </c>
      <c r="F180" t="s">
        <v>3586</v>
      </c>
      <c r="G180" t="s">
        <v>74</v>
      </c>
      <c r="H180" t="s">
        <v>74</v>
      </c>
      <c r="I180" t="s">
        <v>3587</v>
      </c>
      <c r="J180" t="s">
        <v>3588</v>
      </c>
      <c r="K180" t="s">
        <v>74</v>
      </c>
      <c r="L180" t="s">
        <v>74</v>
      </c>
      <c r="M180" t="s">
        <v>78</v>
      </c>
      <c r="N180" t="s">
        <v>79</v>
      </c>
      <c r="O180" t="s">
        <v>74</v>
      </c>
      <c r="P180" t="s">
        <v>74</v>
      </c>
      <c r="Q180" t="s">
        <v>74</v>
      </c>
      <c r="R180" t="s">
        <v>74</v>
      </c>
      <c r="S180" t="s">
        <v>74</v>
      </c>
      <c r="T180" t="s">
        <v>74</v>
      </c>
      <c r="U180" t="s">
        <v>74</v>
      </c>
      <c r="V180" t="s">
        <v>3589</v>
      </c>
      <c r="W180" t="s">
        <v>3590</v>
      </c>
      <c r="X180" t="s">
        <v>3591</v>
      </c>
      <c r="Y180" t="s">
        <v>3592</v>
      </c>
      <c r="Z180" t="s">
        <v>74</v>
      </c>
      <c r="AA180" t="s">
        <v>3593</v>
      </c>
      <c r="AB180" t="s">
        <v>3594</v>
      </c>
      <c r="AC180" t="s">
        <v>74</v>
      </c>
      <c r="AD180" t="s">
        <v>74</v>
      </c>
      <c r="AE180" t="s">
        <v>74</v>
      </c>
      <c r="AF180" t="s">
        <v>74</v>
      </c>
      <c r="AG180">
        <v>84</v>
      </c>
      <c r="AH180">
        <v>1</v>
      </c>
      <c r="AI180">
        <v>1</v>
      </c>
      <c r="AJ180">
        <v>0</v>
      </c>
      <c r="AK180">
        <v>0</v>
      </c>
      <c r="AL180" t="s">
        <v>3595</v>
      </c>
      <c r="AM180" t="s">
        <v>3596</v>
      </c>
      <c r="AN180" t="s">
        <v>3597</v>
      </c>
      <c r="AO180" t="s">
        <v>3598</v>
      </c>
      <c r="AP180" t="s">
        <v>74</v>
      </c>
      <c r="AQ180" t="s">
        <v>74</v>
      </c>
      <c r="AR180" t="s">
        <v>3599</v>
      </c>
      <c r="AS180" t="s">
        <v>3600</v>
      </c>
      <c r="AT180" t="s">
        <v>74</v>
      </c>
      <c r="AU180">
        <v>2007</v>
      </c>
      <c r="AV180">
        <v>55</v>
      </c>
      <c r="AW180" t="s">
        <v>74</v>
      </c>
      <c r="AX180" t="s">
        <v>74</v>
      </c>
      <c r="AY180" t="s">
        <v>1819</v>
      </c>
      <c r="AZ180" t="s">
        <v>74</v>
      </c>
      <c r="BA180" t="s">
        <v>74</v>
      </c>
      <c r="BB180">
        <v>5</v>
      </c>
      <c r="BC180">
        <v>32</v>
      </c>
      <c r="BD180" t="s">
        <v>74</v>
      </c>
      <c r="BE180" t="s">
        <v>74</v>
      </c>
      <c r="BF180" t="s">
        <v>74</v>
      </c>
      <c r="BG180" t="s">
        <v>74</v>
      </c>
      <c r="BH180" t="s">
        <v>74</v>
      </c>
      <c r="BI180">
        <v>28</v>
      </c>
      <c r="BJ180" t="s">
        <v>229</v>
      </c>
      <c r="BK180" t="s">
        <v>185</v>
      </c>
      <c r="BL180" t="s">
        <v>229</v>
      </c>
      <c r="BM180" t="s">
        <v>3601</v>
      </c>
      <c r="BN180" t="s">
        <v>74</v>
      </c>
      <c r="BO180" t="s">
        <v>74</v>
      </c>
      <c r="BP180" t="s">
        <v>74</v>
      </c>
      <c r="BQ180" t="s">
        <v>74</v>
      </c>
      <c r="BR180" t="s">
        <v>101</v>
      </c>
      <c r="BS180" t="s">
        <v>3602</v>
      </c>
      <c r="BT180" t="str">
        <f>HYPERLINK("https%3A%2F%2Fwww.webofscience.com%2Fwos%2Fwoscc%2Ffull-record%2FWOS:000251802500002","View Full Record in Web of Science")</f>
        <v>View Full Record in Web of Science</v>
      </c>
    </row>
    <row r="181" spans="1:72" x14ac:dyDescent="0.25">
      <c r="A181" t="s">
        <v>72</v>
      </c>
      <c r="B181" t="s">
        <v>3603</v>
      </c>
      <c r="C181" t="s">
        <v>74</v>
      </c>
      <c r="D181" t="s">
        <v>74</v>
      </c>
      <c r="E181" t="s">
        <v>74</v>
      </c>
      <c r="F181" t="s">
        <v>3604</v>
      </c>
      <c r="G181" t="s">
        <v>74</v>
      </c>
      <c r="H181" t="s">
        <v>74</v>
      </c>
      <c r="I181" t="s">
        <v>3605</v>
      </c>
      <c r="J181" t="s">
        <v>3361</v>
      </c>
      <c r="K181" t="s">
        <v>74</v>
      </c>
      <c r="L181" t="s">
        <v>74</v>
      </c>
      <c r="M181" t="s">
        <v>78</v>
      </c>
      <c r="N181" t="s">
        <v>79</v>
      </c>
      <c r="O181" t="s">
        <v>74</v>
      </c>
      <c r="P181" t="s">
        <v>74</v>
      </c>
      <c r="Q181" t="s">
        <v>74</v>
      </c>
      <c r="R181" t="s">
        <v>74</v>
      </c>
      <c r="S181" t="s">
        <v>74</v>
      </c>
      <c r="T181" t="s">
        <v>74</v>
      </c>
      <c r="U181" t="s">
        <v>74</v>
      </c>
      <c r="V181" t="s">
        <v>3606</v>
      </c>
      <c r="W181" t="s">
        <v>3607</v>
      </c>
      <c r="X181" t="s">
        <v>3608</v>
      </c>
      <c r="Y181" t="s">
        <v>3609</v>
      </c>
      <c r="Z181" t="s">
        <v>74</v>
      </c>
      <c r="AA181" t="s">
        <v>74</v>
      </c>
      <c r="AB181" t="s">
        <v>74</v>
      </c>
      <c r="AC181" t="s">
        <v>74</v>
      </c>
      <c r="AD181" t="s">
        <v>74</v>
      </c>
      <c r="AE181" t="s">
        <v>74</v>
      </c>
      <c r="AF181" t="s">
        <v>74</v>
      </c>
      <c r="AG181">
        <v>42</v>
      </c>
      <c r="AH181">
        <v>37</v>
      </c>
      <c r="AI181">
        <v>37</v>
      </c>
      <c r="AJ181">
        <v>0</v>
      </c>
      <c r="AK181">
        <v>5</v>
      </c>
      <c r="AL181" t="s">
        <v>2680</v>
      </c>
      <c r="AM181" t="s">
        <v>1063</v>
      </c>
      <c r="AN181" t="s">
        <v>2681</v>
      </c>
      <c r="AO181" t="s">
        <v>3370</v>
      </c>
      <c r="AP181" t="s">
        <v>3371</v>
      </c>
      <c r="AQ181" t="s">
        <v>74</v>
      </c>
      <c r="AR181" t="s">
        <v>3372</v>
      </c>
      <c r="AS181" t="s">
        <v>3373</v>
      </c>
      <c r="AT181" t="s">
        <v>3610</v>
      </c>
      <c r="AU181">
        <v>2006</v>
      </c>
      <c r="AV181">
        <v>13</v>
      </c>
      <c r="AW181">
        <v>2</v>
      </c>
      <c r="AX181" t="s">
        <v>74</v>
      </c>
      <c r="AY181" t="s">
        <v>74</v>
      </c>
      <c r="AZ181" t="s">
        <v>74</v>
      </c>
      <c r="BA181" t="s">
        <v>74</v>
      </c>
      <c r="BB181">
        <v>189</v>
      </c>
      <c r="BC181">
        <v>216</v>
      </c>
      <c r="BD181" t="s">
        <v>74</v>
      </c>
      <c r="BE181" t="s">
        <v>3611</v>
      </c>
      <c r="BF181" t="str">
        <f>HYPERLINK("http://dx.doi.org/10.1093/sp/jxj008","http://dx.doi.org/10.1093/sp/jxj008")</f>
        <v>http://dx.doi.org/10.1093/sp/jxj008</v>
      </c>
      <c r="BG181" t="s">
        <v>74</v>
      </c>
      <c r="BH181" t="s">
        <v>74</v>
      </c>
      <c r="BI181">
        <v>28</v>
      </c>
      <c r="BJ181" t="s">
        <v>3376</v>
      </c>
      <c r="BK181" t="s">
        <v>98</v>
      </c>
      <c r="BL181" t="s">
        <v>3376</v>
      </c>
      <c r="BM181" t="s">
        <v>3612</v>
      </c>
      <c r="BN181" t="s">
        <v>74</v>
      </c>
      <c r="BO181" t="s">
        <v>74</v>
      </c>
      <c r="BP181" t="s">
        <v>74</v>
      </c>
      <c r="BQ181" t="s">
        <v>74</v>
      </c>
      <c r="BR181" t="s">
        <v>101</v>
      </c>
      <c r="BS181" t="s">
        <v>3613</v>
      </c>
      <c r="BT181" t="str">
        <f>HYPERLINK("https%3A%2F%2Fwww.webofscience.com%2Fwos%2Fwoscc%2Ffull-record%2FWOS:000238545900003","View Full Record in Web of Science")</f>
        <v>View Full Record in Web of Science</v>
      </c>
    </row>
    <row r="182" spans="1:72" x14ac:dyDescent="0.25">
      <c r="A182" t="s">
        <v>72</v>
      </c>
      <c r="B182" t="s">
        <v>3614</v>
      </c>
      <c r="C182" t="s">
        <v>74</v>
      </c>
      <c r="D182" t="s">
        <v>74</v>
      </c>
      <c r="E182" t="s">
        <v>74</v>
      </c>
      <c r="F182" t="s">
        <v>3614</v>
      </c>
      <c r="G182" t="s">
        <v>74</v>
      </c>
      <c r="H182" t="s">
        <v>74</v>
      </c>
      <c r="I182" t="s">
        <v>3615</v>
      </c>
      <c r="J182" t="s">
        <v>3616</v>
      </c>
      <c r="K182" t="s">
        <v>74</v>
      </c>
      <c r="L182" t="s">
        <v>74</v>
      </c>
      <c r="M182" t="s">
        <v>78</v>
      </c>
      <c r="N182" t="s">
        <v>79</v>
      </c>
      <c r="O182" t="s">
        <v>74</v>
      </c>
      <c r="P182" t="s">
        <v>74</v>
      </c>
      <c r="Q182" t="s">
        <v>74</v>
      </c>
      <c r="R182" t="s">
        <v>74</v>
      </c>
      <c r="S182" t="s">
        <v>74</v>
      </c>
      <c r="T182" t="s">
        <v>74</v>
      </c>
      <c r="U182" t="s">
        <v>74</v>
      </c>
      <c r="V182" t="s">
        <v>3617</v>
      </c>
      <c r="W182" t="s">
        <v>74</v>
      </c>
      <c r="X182" t="s">
        <v>74</v>
      </c>
      <c r="Y182" t="s">
        <v>74</v>
      </c>
      <c r="Z182" t="s">
        <v>74</v>
      </c>
      <c r="AA182" t="s">
        <v>74</v>
      </c>
      <c r="AB182" t="s">
        <v>74</v>
      </c>
      <c r="AC182" t="s">
        <v>74</v>
      </c>
      <c r="AD182" t="s">
        <v>74</v>
      </c>
      <c r="AE182" t="s">
        <v>74</v>
      </c>
      <c r="AF182" t="s">
        <v>74</v>
      </c>
      <c r="AG182">
        <v>46</v>
      </c>
      <c r="AH182">
        <v>3</v>
      </c>
      <c r="AI182">
        <v>3</v>
      </c>
      <c r="AJ182">
        <v>0</v>
      </c>
      <c r="AK182">
        <v>4</v>
      </c>
      <c r="AL182" t="s">
        <v>3618</v>
      </c>
      <c r="AM182" t="s">
        <v>3488</v>
      </c>
      <c r="AN182" t="s">
        <v>3619</v>
      </c>
      <c r="AO182" t="s">
        <v>3620</v>
      </c>
      <c r="AP182" t="s">
        <v>74</v>
      </c>
      <c r="AQ182" t="s">
        <v>74</v>
      </c>
      <c r="AR182" t="s">
        <v>3621</v>
      </c>
      <c r="AS182" t="s">
        <v>3622</v>
      </c>
      <c r="AT182" t="s">
        <v>74</v>
      </c>
      <c r="AU182">
        <v>2006</v>
      </c>
      <c r="AV182">
        <v>54</v>
      </c>
      <c r="AW182">
        <v>1</v>
      </c>
      <c r="AX182" t="s">
        <v>74</v>
      </c>
      <c r="AY182" t="s">
        <v>74</v>
      </c>
      <c r="AZ182" t="s">
        <v>74</v>
      </c>
      <c r="BA182" t="s">
        <v>74</v>
      </c>
      <c r="BB182">
        <v>20</v>
      </c>
      <c r="BC182">
        <v>36</v>
      </c>
      <c r="BD182" t="s">
        <v>74</v>
      </c>
      <c r="BE182" t="s">
        <v>74</v>
      </c>
      <c r="BF182" t="s">
        <v>74</v>
      </c>
      <c r="BG182" t="s">
        <v>74</v>
      </c>
      <c r="BH182" t="s">
        <v>74</v>
      </c>
      <c r="BI182">
        <v>17</v>
      </c>
      <c r="BJ182" t="s">
        <v>229</v>
      </c>
      <c r="BK182" t="s">
        <v>185</v>
      </c>
      <c r="BL182" t="s">
        <v>229</v>
      </c>
      <c r="BM182" t="s">
        <v>3623</v>
      </c>
      <c r="BN182" t="s">
        <v>74</v>
      </c>
      <c r="BO182" t="s">
        <v>74</v>
      </c>
      <c r="BP182" t="s">
        <v>74</v>
      </c>
      <c r="BQ182" t="s">
        <v>74</v>
      </c>
      <c r="BR182" t="s">
        <v>101</v>
      </c>
      <c r="BS182" t="s">
        <v>3624</v>
      </c>
      <c r="BT182" t="str">
        <f>HYPERLINK("https%3A%2F%2Fwww.webofscience.com%2Fwos%2Fwoscc%2Ffull-record%2FWOS:000236461900003","View Full Record in Web of Science")</f>
        <v>View Full Record in Web of Science</v>
      </c>
    </row>
    <row r="183" spans="1:72" x14ac:dyDescent="0.25">
      <c r="A183" t="s">
        <v>72</v>
      </c>
      <c r="B183" t="s">
        <v>3585</v>
      </c>
      <c r="C183" t="s">
        <v>74</v>
      </c>
      <c r="D183" t="s">
        <v>74</v>
      </c>
      <c r="E183" t="s">
        <v>74</v>
      </c>
      <c r="F183" t="s">
        <v>3585</v>
      </c>
      <c r="G183" t="s">
        <v>74</v>
      </c>
      <c r="H183" t="s">
        <v>74</v>
      </c>
      <c r="I183" t="s">
        <v>3625</v>
      </c>
      <c r="J183" t="s">
        <v>3588</v>
      </c>
      <c r="K183" t="s">
        <v>74</v>
      </c>
      <c r="L183" t="s">
        <v>74</v>
      </c>
      <c r="M183" t="s">
        <v>3626</v>
      </c>
      <c r="N183" t="s">
        <v>79</v>
      </c>
      <c r="O183" t="s">
        <v>74</v>
      </c>
      <c r="P183" t="s">
        <v>74</v>
      </c>
      <c r="Q183" t="s">
        <v>74</v>
      </c>
      <c r="R183" t="s">
        <v>74</v>
      </c>
      <c r="S183" t="s">
        <v>74</v>
      </c>
      <c r="T183" t="s">
        <v>74</v>
      </c>
      <c r="U183" t="s">
        <v>74</v>
      </c>
      <c r="V183" t="s">
        <v>3627</v>
      </c>
      <c r="W183" t="s">
        <v>74</v>
      </c>
      <c r="X183" t="s">
        <v>74</v>
      </c>
      <c r="Y183" t="s">
        <v>74</v>
      </c>
      <c r="Z183" t="s">
        <v>74</v>
      </c>
      <c r="AA183" t="s">
        <v>3593</v>
      </c>
      <c r="AB183" t="s">
        <v>3594</v>
      </c>
      <c r="AC183" t="s">
        <v>74</v>
      </c>
      <c r="AD183" t="s">
        <v>74</v>
      </c>
      <c r="AE183" t="s">
        <v>74</v>
      </c>
      <c r="AF183" t="s">
        <v>74</v>
      </c>
      <c r="AG183">
        <v>65</v>
      </c>
      <c r="AH183">
        <v>0</v>
      </c>
      <c r="AI183">
        <v>0</v>
      </c>
      <c r="AJ183">
        <v>0</v>
      </c>
      <c r="AK183">
        <v>0</v>
      </c>
      <c r="AL183" t="s">
        <v>3628</v>
      </c>
      <c r="AM183" t="s">
        <v>3629</v>
      </c>
      <c r="AN183" t="s">
        <v>3630</v>
      </c>
      <c r="AO183" t="s">
        <v>3598</v>
      </c>
      <c r="AP183" t="s">
        <v>74</v>
      </c>
      <c r="AQ183" t="s">
        <v>74</v>
      </c>
      <c r="AR183" t="s">
        <v>3599</v>
      </c>
      <c r="AS183" t="s">
        <v>3600</v>
      </c>
      <c r="AT183" t="s">
        <v>74</v>
      </c>
      <c r="AU183">
        <v>2005</v>
      </c>
      <c r="AV183">
        <v>53</v>
      </c>
      <c r="AW183">
        <v>1</v>
      </c>
      <c r="AX183" t="s">
        <v>74</v>
      </c>
      <c r="AY183" t="s">
        <v>74</v>
      </c>
      <c r="AZ183" t="s">
        <v>74</v>
      </c>
      <c r="BA183" t="s">
        <v>74</v>
      </c>
      <c r="BB183">
        <v>3</v>
      </c>
      <c r="BC183">
        <v>28</v>
      </c>
      <c r="BD183" t="s">
        <v>74</v>
      </c>
      <c r="BE183" t="s">
        <v>74</v>
      </c>
      <c r="BF183" t="s">
        <v>74</v>
      </c>
      <c r="BG183" t="s">
        <v>74</v>
      </c>
      <c r="BH183" t="s">
        <v>74</v>
      </c>
      <c r="BI183">
        <v>26</v>
      </c>
      <c r="BJ183" t="s">
        <v>229</v>
      </c>
      <c r="BK183" t="s">
        <v>185</v>
      </c>
      <c r="BL183" t="s">
        <v>229</v>
      </c>
      <c r="BM183" t="s">
        <v>3631</v>
      </c>
      <c r="BN183" t="s">
        <v>74</v>
      </c>
      <c r="BO183" t="s">
        <v>74</v>
      </c>
      <c r="BP183" t="s">
        <v>74</v>
      </c>
      <c r="BQ183" t="s">
        <v>74</v>
      </c>
      <c r="BR183" t="s">
        <v>101</v>
      </c>
      <c r="BS183" t="s">
        <v>3632</v>
      </c>
      <c r="BT183" t="str">
        <f>HYPERLINK("https%3A%2F%2Fwww.webofscience.com%2Fwos%2Fwoscc%2Ffull-record%2FWOS:000228613500001","View Full Record in Web of Science")</f>
        <v>View Full Record in Web of Science</v>
      </c>
    </row>
    <row r="184" spans="1:72" x14ac:dyDescent="0.25">
      <c r="A184" t="s">
        <v>72</v>
      </c>
      <c r="B184" t="s">
        <v>3633</v>
      </c>
      <c r="C184" t="s">
        <v>74</v>
      </c>
      <c r="D184" t="s">
        <v>74</v>
      </c>
      <c r="E184" t="s">
        <v>74</v>
      </c>
      <c r="F184" t="s">
        <v>3633</v>
      </c>
      <c r="G184" t="s">
        <v>74</v>
      </c>
      <c r="H184" t="s">
        <v>74</v>
      </c>
      <c r="I184" t="s">
        <v>3634</v>
      </c>
      <c r="J184" t="s">
        <v>3635</v>
      </c>
      <c r="K184" t="s">
        <v>74</v>
      </c>
      <c r="L184" t="s">
        <v>74</v>
      </c>
      <c r="M184" t="s">
        <v>78</v>
      </c>
      <c r="N184" t="s">
        <v>3574</v>
      </c>
      <c r="O184" t="s">
        <v>3636</v>
      </c>
      <c r="P184" t="s">
        <v>3637</v>
      </c>
      <c r="Q184" t="s">
        <v>3638</v>
      </c>
      <c r="R184" t="s">
        <v>3639</v>
      </c>
      <c r="S184" t="s">
        <v>74</v>
      </c>
      <c r="T184" t="s">
        <v>74</v>
      </c>
      <c r="U184" t="s">
        <v>74</v>
      </c>
      <c r="V184" t="s">
        <v>3640</v>
      </c>
      <c r="W184" t="s">
        <v>3641</v>
      </c>
      <c r="X184" t="s">
        <v>3642</v>
      </c>
      <c r="Y184" t="s">
        <v>3643</v>
      </c>
      <c r="Z184" t="s">
        <v>74</v>
      </c>
      <c r="AA184" t="s">
        <v>3644</v>
      </c>
      <c r="AB184" t="s">
        <v>3645</v>
      </c>
      <c r="AC184" t="s">
        <v>74</v>
      </c>
      <c r="AD184" t="s">
        <v>74</v>
      </c>
      <c r="AE184" t="s">
        <v>74</v>
      </c>
      <c r="AF184" t="s">
        <v>74</v>
      </c>
      <c r="AG184">
        <v>51</v>
      </c>
      <c r="AH184">
        <v>16</v>
      </c>
      <c r="AI184">
        <v>17</v>
      </c>
      <c r="AJ184">
        <v>0</v>
      </c>
      <c r="AK184">
        <v>2</v>
      </c>
      <c r="AL184" t="s">
        <v>3639</v>
      </c>
      <c r="AM184" t="s">
        <v>3646</v>
      </c>
      <c r="AN184" t="s">
        <v>3647</v>
      </c>
      <c r="AO184" t="s">
        <v>3648</v>
      </c>
      <c r="AP184" t="s">
        <v>74</v>
      </c>
      <c r="AQ184" t="s">
        <v>74</v>
      </c>
      <c r="AR184" t="s">
        <v>3649</v>
      </c>
      <c r="AS184" t="s">
        <v>3650</v>
      </c>
      <c r="AT184" t="s">
        <v>3610</v>
      </c>
      <c r="AU184">
        <v>2001</v>
      </c>
      <c r="AV184">
        <v>35</v>
      </c>
      <c r="AW184">
        <v>2</v>
      </c>
      <c r="AX184" t="s">
        <v>74</v>
      </c>
      <c r="AY184" t="s">
        <v>74</v>
      </c>
      <c r="AZ184" t="s">
        <v>74</v>
      </c>
      <c r="BA184" t="s">
        <v>74</v>
      </c>
      <c r="BB184">
        <v>257</v>
      </c>
      <c r="BC184">
        <v>278</v>
      </c>
      <c r="BD184" t="s">
        <v>74</v>
      </c>
      <c r="BE184" t="s">
        <v>3651</v>
      </c>
      <c r="BF184" t="str">
        <f>HYPERLINK("http://dx.doi.org/10.2307/3587648","http://dx.doi.org/10.2307/3587648")</f>
        <v>http://dx.doi.org/10.2307/3587648</v>
      </c>
      <c r="BG184" t="s">
        <v>74</v>
      </c>
      <c r="BH184" t="s">
        <v>74</v>
      </c>
      <c r="BI184">
        <v>22</v>
      </c>
      <c r="BJ184" t="s">
        <v>528</v>
      </c>
      <c r="BK184" t="s">
        <v>3652</v>
      </c>
      <c r="BL184" t="s">
        <v>528</v>
      </c>
      <c r="BM184" t="s">
        <v>3653</v>
      </c>
      <c r="BN184" t="s">
        <v>74</v>
      </c>
      <c r="BO184" t="s">
        <v>74</v>
      </c>
      <c r="BP184" t="s">
        <v>74</v>
      </c>
      <c r="BQ184" t="s">
        <v>74</v>
      </c>
      <c r="BR184" t="s">
        <v>101</v>
      </c>
      <c r="BS184" t="s">
        <v>3654</v>
      </c>
      <c r="BT184" t="str">
        <f>HYPERLINK("https%3A%2F%2Fwww.webofscience.com%2Fwos%2Fwoscc%2Ffull-record%2FWOS:000170228800002","View Full Record in Web of Science")</f>
        <v>View Full Record in Web of Science</v>
      </c>
    </row>
    <row r="185" spans="1:72" x14ac:dyDescent="0.25">
      <c r="A185" t="s">
        <v>72</v>
      </c>
      <c r="B185" t="s">
        <v>3655</v>
      </c>
      <c r="C185" t="s">
        <v>74</v>
      </c>
      <c r="D185" t="s">
        <v>74</v>
      </c>
      <c r="E185" t="s">
        <v>74</v>
      </c>
      <c r="F185" t="s">
        <v>3655</v>
      </c>
      <c r="G185" t="s">
        <v>74</v>
      </c>
      <c r="H185" t="s">
        <v>74</v>
      </c>
      <c r="I185" t="s">
        <v>3656</v>
      </c>
      <c r="J185" t="s">
        <v>3657</v>
      </c>
      <c r="K185" t="s">
        <v>74</v>
      </c>
      <c r="L185" t="s">
        <v>74</v>
      </c>
      <c r="M185" t="s">
        <v>78</v>
      </c>
      <c r="N185" t="s">
        <v>79</v>
      </c>
      <c r="O185" t="s">
        <v>74</v>
      </c>
      <c r="P185" t="s">
        <v>74</v>
      </c>
      <c r="Q185" t="s">
        <v>74</v>
      </c>
      <c r="R185" t="s">
        <v>74</v>
      </c>
      <c r="S185" t="s">
        <v>74</v>
      </c>
      <c r="T185" t="s">
        <v>3658</v>
      </c>
      <c r="U185" t="s">
        <v>3659</v>
      </c>
      <c r="V185" t="s">
        <v>3660</v>
      </c>
      <c r="W185" t="s">
        <v>3661</v>
      </c>
      <c r="X185" t="s">
        <v>3662</v>
      </c>
      <c r="Y185" t="s">
        <v>3663</v>
      </c>
      <c r="Z185" t="s">
        <v>3664</v>
      </c>
      <c r="AA185" t="s">
        <v>74</v>
      </c>
      <c r="AB185" t="s">
        <v>74</v>
      </c>
      <c r="AC185" t="s">
        <v>74</v>
      </c>
      <c r="AD185" t="s">
        <v>74</v>
      </c>
      <c r="AE185" t="s">
        <v>74</v>
      </c>
      <c r="AF185" t="s">
        <v>74</v>
      </c>
      <c r="AG185">
        <v>32</v>
      </c>
      <c r="AH185">
        <v>119</v>
      </c>
      <c r="AI185">
        <v>122</v>
      </c>
      <c r="AJ185">
        <v>9</v>
      </c>
      <c r="AK185">
        <v>75</v>
      </c>
      <c r="AL185" t="s">
        <v>3665</v>
      </c>
      <c r="AM185" t="s">
        <v>3666</v>
      </c>
      <c r="AN185" t="s">
        <v>3667</v>
      </c>
      <c r="AO185" t="s">
        <v>3668</v>
      </c>
      <c r="AP185" t="s">
        <v>3669</v>
      </c>
      <c r="AQ185" t="s">
        <v>74</v>
      </c>
      <c r="AR185" t="s">
        <v>3670</v>
      </c>
      <c r="AS185" t="s">
        <v>3671</v>
      </c>
      <c r="AT185" t="s">
        <v>74</v>
      </c>
      <c r="AU185">
        <v>2001</v>
      </c>
      <c r="AV185">
        <v>17</v>
      </c>
      <c r="AW185">
        <v>2</v>
      </c>
      <c r="AX185" t="s">
        <v>74</v>
      </c>
      <c r="AY185" t="s">
        <v>74</v>
      </c>
      <c r="AZ185" t="s">
        <v>74</v>
      </c>
      <c r="BA185" t="s">
        <v>74</v>
      </c>
      <c r="BB185">
        <v>87</v>
      </c>
      <c r="BC185">
        <v>97</v>
      </c>
      <c r="BD185" t="s">
        <v>74</v>
      </c>
      <c r="BE185" t="s">
        <v>3672</v>
      </c>
      <c r="BF185" t="str">
        <f>HYPERLINK("http://dx.doi.org/10.1027//1015-5759.17.2.87","http://dx.doi.org/10.1027//1015-5759.17.2.87")</f>
        <v>http://dx.doi.org/10.1027//1015-5759.17.2.87</v>
      </c>
      <c r="BG185" t="s">
        <v>74</v>
      </c>
      <c r="BH185" t="s">
        <v>74</v>
      </c>
      <c r="BI185">
        <v>11</v>
      </c>
      <c r="BJ185" t="s">
        <v>3673</v>
      </c>
      <c r="BK185" t="s">
        <v>98</v>
      </c>
      <c r="BL185" t="s">
        <v>160</v>
      </c>
      <c r="BM185" t="s">
        <v>3674</v>
      </c>
      <c r="BN185" t="s">
        <v>74</v>
      </c>
      <c r="BO185" t="s">
        <v>74</v>
      </c>
      <c r="BP185" t="s">
        <v>74</v>
      </c>
      <c r="BQ185" t="s">
        <v>74</v>
      </c>
      <c r="BR185" t="s">
        <v>101</v>
      </c>
      <c r="BS185" t="s">
        <v>3675</v>
      </c>
      <c r="BT185" t="str">
        <f>HYPERLINK("https%3A%2F%2Fwww.webofscience.com%2Fwos%2Fwoscc%2Ffull-record%2FWOS:000177291900002","View Full Record in Web of Science")</f>
        <v>View Full Record in Web of Science</v>
      </c>
    </row>
    <row r="186" spans="1:72" x14ac:dyDescent="0.25">
      <c r="A186" t="s">
        <v>72</v>
      </c>
      <c r="B186" t="s">
        <v>3676</v>
      </c>
      <c r="C186" t="s">
        <v>74</v>
      </c>
      <c r="D186" t="s">
        <v>74</v>
      </c>
      <c r="E186" t="s">
        <v>74</v>
      </c>
      <c r="F186" t="s">
        <v>3676</v>
      </c>
      <c r="G186" t="s">
        <v>74</v>
      </c>
      <c r="H186" t="s">
        <v>74</v>
      </c>
      <c r="I186" t="s">
        <v>3677</v>
      </c>
      <c r="J186" t="s">
        <v>3678</v>
      </c>
      <c r="K186" t="s">
        <v>74</v>
      </c>
      <c r="L186" t="s">
        <v>74</v>
      </c>
      <c r="M186" t="s">
        <v>78</v>
      </c>
      <c r="N186" t="s">
        <v>79</v>
      </c>
      <c r="O186" t="s">
        <v>74</v>
      </c>
      <c r="P186" t="s">
        <v>74</v>
      </c>
      <c r="Q186" t="s">
        <v>74</v>
      </c>
      <c r="R186" t="s">
        <v>74</v>
      </c>
      <c r="S186" t="s">
        <v>74</v>
      </c>
      <c r="T186" t="s">
        <v>74</v>
      </c>
      <c r="U186" t="s">
        <v>74</v>
      </c>
      <c r="V186" t="s">
        <v>3679</v>
      </c>
      <c r="W186" t="s">
        <v>74</v>
      </c>
      <c r="X186" t="s">
        <v>74</v>
      </c>
      <c r="Y186" t="s">
        <v>3680</v>
      </c>
      <c r="Z186" t="s">
        <v>74</v>
      </c>
      <c r="AA186" t="s">
        <v>74</v>
      </c>
      <c r="AB186" t="s">
        <v>74</v>
      </c>
      <c r="AC186" t="s">
        <v>74</v>
      </c>
      <c r="AD186" t="s">
        <v>74</v>
      </c>
      <c r="AE186" t="s">
        <v>74</v>
      </c>
      <c r="AF186" t="s">
        <v>74</v>
      </c>
      <c r="AG186">
        <v>18</v>
      </c>
      <c r="AH186">
        <v>2</v>
      </c>
      <c r="AI186">
        <v>2</v>
      </c>
      <c r="AJ186">
        <v>0</v>
      </c>
      <c r="AK186">
        <v>0</v>
      </c>
      <c r="AL186" t="s">
        <v>471</v>
      </c>
      <c r="AM186" t="s">
        <v>90</v>
      </c>
      <c r="AN186" t="s">
        <v>3681</v>
      </c>
      <c r="AO186" t="s">
        <v>3682</v>
      </c>
      <c r="AP186" t="s">
        <v>74</v>
      </c>
      <c r="AQ186" t="s">
        <v>74</v>
      </c>
      <c r="AR186" t="s">
        <v>3683</v>
      </c>
      <c r="AS186" t="s">
        <v>3684</v>
      </c>
      <c r="AT186" t="s">
        <v>290</v>
      </c>
      <c r="AU186">
        <v>1997</v>
      </c>
      <c r="AV186">
        <v>40</v>
      </c>
      <c r="AW186">
        <v>4</v>
      </c>
      <c r="AX186" t="s">
        <v>74</v>
      </c>
      <c r="AY186" t="s">
        <v>74</v>
      </c>
      <c r="AZ186" t="s">
        <v>74</v>
      </c>
      <c r="BA186" t="s">
        <v>74</v>
      </c>
      <c r="BB186">
        <v>393</v>
      </c>
      <c r="BC186" t="s">
        <v>3685</v>
      </c>
      <c r="BD186" t="s">
        <v>74</v>
      </c>
      <c r="BE186" t="s">
        <v>3686</v>
      </c>
      <c r="BF186" t="str">
        <f>HYPERLINK("http://dx.doi.org/10.1177/002087289704000404","http://dx.doi.org/10.1177/002087289704000404")</f>
        <v>http://dx.doi.org/10.1177/002087289704000404</v>
      </c>
      <c r="BG186" t="s">
        <v>74</v>
      </c>
      <c r="BH186" t="s">
        <v>74</v>
      </c>
      <c r="BI186">
        <v>15</v>
      </c>
      <c r="BJ186" t="s">
        <v>3687</v>
      </c>
      <c r="BK186" t="s">
        <v>98</v>
      </c>
      <c r="BL186" t="s">
        <v>3687</v>
      </c>
      <c r="BM186" t="s">
        <v>3688</v>
      </c>
      <c r="BN186" t="s">
        <v>74</v>
      </c>
      <c r="BO186" t="s">
        <v>74</v>
      </c>
      <c r="BP186" t="s">
        <v>74</v>
      </c>
      <c r="BQ186" t="s">
        <v>74</v>
      </c>
      <c r="BR186" t="s">
        <v>101</v>
      </c>
      <c r="BS186" t="s">
        <v>3689</v>
      </c>
      <c r="BT186" t="str">
        <f>HYPERLINK("https%3A%2F%2Fwww.webofscience.com%2Fwos%2Fwoscc%2Ffull-record%2FWOS:A1997YE82900004","View Full Record in Web of Science")</f>
        <v>View Full Record in Web of Science</v>
      </c>
    </row>
    <row r="187" spans="1:72" x14ac:dyDescent="0.25">
      <c r="A187" t="s">
        <v>72</v>
      </c>
      <c r="B187" t="s">
        <v>3690</v>
      </c>
      <c r="C187" t="s">
        <v>74</v>
      </c>
      <c r="D187" t="s">
        <v>74</v>
      </c>
      <c r="E187" t="s">
        <v>74</v>
      </c>
      <c r="F187" t="s">
        <v>3690</v>
      </c>
      <c r="G187" t="s">
        <v>74</v>
      </c>
      <c r="H187" t="s">
        <v>74</v>
      </c>
      <c r="I187" t="s">
        <v>3691</v>
      </c>
      <c r="J187" t="s">
        <v>3692</v>
      </c>
      <c r="K187" t="s">
        <v>74</v>
      </c>
      <c r="L187" t="s">
        <v>74</v>
      </c>
      <c r="M187" t="s">
        <v>78</v>
      </c>
      <c r="N187" t="s">
        <v>79</v>
      </c>
      <c r="O187" t="s">
        <v>74</v>
      </c>
      <c r="P187" t="s">
        <v>74</v>
      </c>
      <c r="Q187" t="s">
        <v>74</v>
      </c>
      <c r="R187" t="s">
        <v>74</v>
      </c>
      <c r="S187" t="s">
        <v>74</v>
      </c>
      <c r="T187" t="s">
        <v>74</v>
      </c>
      <c r="U187" t="s">
        <v>74</v>
      </c>
      <c r="V187" t="s">
        <v>3693</v>
      </c>
      <c r="W187" t="s">
        <v>74</v>
      </c>
      <c r="X187" t="s">
        <v>74</v>
      </c>
      <c r="Y187" t="s">
        <v>3694</v>
      </c>
      <c r="Z187" t="s">
        <v>74</v>
      </c>
      <c r="AA187" t="s">
        <v>74</v>
      </c>
      <c r="AB187" t="s">
        <v>74</v>
      </c>
      <c r="AC187" t="s">
        <v>74</v>
      </c>
      <c r="AD187" t="s">
        <v>74</v>
      </c>
      <c r="AE187" t="s">
        <v>74</v>
      </c>
      <c r="AF187" t="s">
        <v>74</v>
      </c>
      <c r="AG187">
        <v>18</v>
      </c>
      <c r="AH187">
        <v>10</v>
      </c>
      <c r="AI187">
        <v>10</v>
      </c>
      <c r="AJ187">
        <v>0</v>
      </c>
      <c r="AK187">
        <v>1</v>
      </c>
      <c r="AL187" t="s">
        <v>3536</v>
      </c>
      <c r="AM187" t="s">
        <v>1063</v>
      </c>
      <c r="AN187" t="s">
        <v>3695</v>
      </c>
      <c r="AO187" t="s">
        <v>3696</v>
      </c>
      <c r="AP187" t="s">
        <v>74</v>
      </c>
      <c r="AQ187" t="s">
        <v>74</v>
      </c>
      <c r="AR187" t="s">
        <v>3692</v>
      </c>
      <c r="AS187" t="s">
        <v>3697</v>
      </c>
      <c r="AT187" t="s">
        <v>477</v>
      </c>
      <c r="AU187">
        <v>1993</v>
      </c>
      <c r="AV187">
        <v>24</v>
      </c>
      <c r="AW187">
        <v>1</v>
      </c>
      <c r="AX187" t="s">
        <v>74</v>
      </c>
      <c r="AY187" t="s">
        <v>74</v>
      </c>
      <c r="AZ187" t="s">
        <v>74</v>
      </c>
      <c r="BA187" t="s">
        <v>74</v>
      </c>
      <c r="BB187">
        <v>31</v>
      </c>
      <c r="BC187">
        <v>44</v>
      </c>
      <c r="BD187" t="s">
        <v>74</v>
      </c>
      <c r="BE187" t="s">
        <v>3698</v>
      </c>
      <c r="BF187" t="str">
        <f>HYPERLINK("http://dx.doi.org/10.1016/0016-7185(93)90012-7","http://dx.doi.org/10.1016/0016-7185(93)90012-7")</f>
        <v>http://dx.doi.org/10.1016/0016-7185(93)90012-7</v>
      </c>
      <c r="BG187" t="s">
        <v>74</v>
      </c>
      <c r="BH187" t="s">
        <v>74</v>
      </c>
      <c r="BI187">
        <v>14</v>
      </c>
      <c r="BJ187" t="s">
        <v>1332</v>
      </c>
      <c r="BK187" t="s">
        <v>98</v>
      </c>
      <c r="BL187" t="s">
        <v>1332</v>
      </c>
      <c r="BM187" t="s">
        <v>3699</v>
      </c>
      <c r="BN187" t="s">
        <v>74</v>
      </c>
      <c r="BO187" t="s">
        <v>74</v>
      </c>
      <c r="BP187" t="s">
        <v>74</v>
      </c>
      <c r="BQ187" t="s">
        <v>74</v>
      </c>
      <c r="BR187" t="s">
        <v>101</v>
      </c>
      <c r="BS187" t="s">
        <v>3700</v>
      </c>
      <c r="BT187" t="str">
        <f>HYPERLINK("https%3A%2F%2Fwww.webofscience.com%2Fwos%2Fwoscc%2Ffull-record%2FWOS:A1993KW63600004","View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2023-10-25T12:53:59Z</dcterms:created>
  <dcterms:modified xsi:type="dcterms:W3CDTF">2023-10-25T12:54:00Z</dcterms:modified>
</cp:coreProperties>
</file>